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5180" windowHeight="11760" tabRatio="602" activeTab="1"/>
  </bookViews>
  <sheets>
    <sheet name="ПЗ иновац 2019" sheetId="1" r:id="rId1"/>
    <sheet name="пз инов 2020-2023" sheetId="4" r:id="rId2"/>
  </sheets>
  <definedNames>
    <definedName name="_xlnm._FilterDatabase" localSheetId="0" hidden="1">'ПЗ иновац 2019'!$A$12:$O$18</definedName>
    <definedName name="_xlnm.Print_Titles" localSheetId="0">'ПЗ иновац 2019'!$12:$16</definedName>
  </definedNames>
  <calcPr calcId="125725"/>
</workbook>
</file>

<file path=xl/calcChain.xml><?xml version="1.0" encoding="utf-8"?>
<calcChain xmlns="http://schemas.openxmlformats.org/spreadsheetml/2006/main">
  <c r="F22" i="4"/>
  <c r="F21"/>
  <c r="F20"/>
  <c r="F19"/>
  <c r="F18"/>
  <c r="F17"/>
  <c r="F18" i="1" l="1"/>
</calcChain>
</file>

<file path=xl/sharedStrings.xml><?xml version="1.0" encoding="utf-8"?>
<sst xmlns="http://schemas.openxmlformats.org/spreadsheetml/2006/main" count="155" uniqueCount="56">
  <si>
    <t>в ассортименте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</si>
  <si>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</si>
  <si>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</si>
  <si>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</si>
  <si>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</si>
  <si>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</si>
  <si>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</si>
  <si>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</si>
  <si>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</si>
  <si>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</si>
  <si>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</si>
  <si>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</si>
  <si>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</si>
  <si>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г. Петропавловск-Камчатский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</si>
  <si>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</si>
  <si>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</si>
  <si>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</si>
  <si>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</si>
  <si>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</si>
  <si>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</si>
  <si>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</si>
  <si>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</si>
  <si>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</si>
  <si>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</si>
  <si>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</si>
  <si>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</si>
  <si>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</si>
  <si>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</si>
  <si>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</si>
  <si>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</si>
  <si>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30401</t>
  </si>
  <si>
    <t>да</t>
  </si>
  <si>
    <t>zakupki@korenergo.ru</t>
  </si>
  <si>
    <t>АО "Корякэнерго"</t>
  </si>
  <si>
    <t>Код по ОКВЭД2</t>
  </si>
  <si>
    <t>Код по ОКПД2</t>
  </si>
  <si>
    <t>26.11; 27.12; 27.32</t>
  </si>
  <si>
    <t>открытый запрос котировок</t>
  </si>
  <si>
    <t>Сведения о начальной (максимальной) цене договора (цене лота), тыс. рублей с НДС</t>
  </si>
  <si>
    <t>1 квартал</t>
  </si>
  <si>
    <t>2020</t>
  </si>
  <si>
    <t>2021</t>
  </si>
  <si>
    <t>2022</t>
  </si>
  <si>
    <t>2023</t>
  </si>
  <si>
    <t>2024</t>
  </si>
  <si>
    <t xml:space="preserve">Поставка материалов для  ремонта высоковольтного электрооборудования в населенных пунктах Камчатского края для нужд АО "Корякэнерго" </t>
  </si>
  <si>
    <t xml:space="preserve">Поставка материалов для текущего ремонта высоковольтного и релейного электрооборудования в населенных пунктах Камчатского края </t>
  </si>
  <si>
    <t>01.19</t>
  </si>
  <si>
    <t>04.19</t>
  </si>
  <si>
    <t>запрос котировок</t>
  </si>
  <si>
    <t>26.11</t>
  </si>
  <si>
    <t xml:space="preserve">на 2019-2023 год </t>
  </si>
  <si>
    <t>План закупок  иновационной продукции</t>
  </si>
  <si>
    <t>План закупок иновационной продукции</t>
  </si>
  <si>
    <t xml:space="preserve">на 2019 год </t>
  </si>
  <si>
    <t xml:space="preserve">Поставка материалов для ремонта высоковольтного электрооборудования в населенных пунктах Камчатского края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</si>
</sst>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4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6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1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6" fillId="6" borderId="2" applyNumberFormat="0" applyAlignment="0" applyProtection="0"/>
    <xf numFmtId="0" fontId="8" fillId="0" borderId="0"/>
    <xf numFmtId="0" fontId="10" fillId="0" borderId="0"/>
    <xf numFmtId="164" fontId="11" fillId="7" borderId="3">
      <alignment horizontal="center" vertical="center" wrapText="1"/>
    </xf>
    <xf numFmtId="0" fontId="12" fillId="2" borderId="0" applyNumberFormat="0" applyBorder="0" applyAlignment="0" applyProtection="0"/>
  </cellStyleXfs>
  <cellXfs count="72">
    <xf numFmtId="0" fontId="0" fillId="0" borderId="0" xfId="0"/>
    <xf numFmtId="0" fontId="0" fillId="0" borderId="0" xfId="0" applyFill="1"/>
    <xf numFmtId="4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17" fontId="18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0" fillId="0" borderId="0" xfId="0" applyNumberFormat="1" applyFont="1" applyFill="1"/>
    <xf numFmtId="0" fontId="20" fillId="0" borderId="3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 wrapText="1"/>
    </xf>
    <xf numFmtId="0" fontId="18" fillId="0" borderId="1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0" fillId="0" borderId="0" xfId="0" applyNumberFormat="1" applyFill="1"/>
    <xf numFmtId="0" fontId="1" fillId="0" borderId="23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/>
    <xf numFmtId="0" fontId="3" fillId="0" borderId="22" xfId="0" applyFont="1" applyFill="1" applyBorder="1"/>
    <xf numFmtId="0" fontId="1" fillId="0" borderId="6" xfId="0" applyFont="1" applyFill="1" applyBorder="1" applyAlignment="1">
      <alignment horizontal="center" wrapText="1"/>
    </xf>
    <xf numFmtId="0" fontId="0" fillId="0" borderId="8" xfId="0" applyFill="1" applyBorder="1"/>
    <xf numFmtId="0" fontId="0" fillId="0" borderId="9" xfId="0" applyFill="1" applyBorder="1"/>
    <xf numFmtId="0" fontId="1" fillId="0" borderId="6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left"/>
    </xf>
    <xf numFmtId="0" fontId="7" fillId="0" borderId="0" xfId="4" applyFill="1" applyBorder="1" applyAlignment="1" applyProtection="1">
      <alignment horizontal="left"/>
    </xf>
    <xf numFmtId="0" fontId="0" fillId="0" borderId="0" xfId="0" applyFill="1" applyAlignment="1">
      <alignment horizontal="left"/>
    </xf>
    <xf numFmtId="0" fontId="17" fillId="0" borderId="6" xfId="0" applyFont="1" applyFill="1" applyBorder="1" applyAlignment="1">
      <alignment horizontal="center" vertical="center" textRotation="90" wrapText="1"/>
    </xf>
    <xf numFmtId="0" fontId="22" fillId="0" borderId="8" xfId="0" applyFont="1" applyFill="1" applyBorder="1"/>
    <xf numFmtId="0" fontId="22" fillId="0" borderId="9" xfId="0" applyFont="1" applyFill="1" applyBorder="1"/>
    <xf numFmtId="0" fontId="9" fillId="0" borderId="11" xfId="0" applyFont="1" applyFill="1" applyBorder="1" applyAlignment="1">
      <alignment horizontal="center" wrapText="1"/>
    </xf>
    <xf numFmtId="0" fontId="23" fillId="0" borderId="11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3" fillId="0" borderId="7" xfId="0" applyFont="1" applyFill="1" applyBorder="1" applyAlignment="1">
      <alignment horizontal="center" textRotation="90" wrapText="1"/>
    </xf>
    <xf numFmtId="0" fontId="3" fillId="0" borderId="5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1" fillId="0" borderId="10" xfId="0" applyFont="1" applyFill="1" applyBorder="1" applyAlignment="1">
      <alignment horizontal="center" wrapText="1"/>
    </xf>
    <xf numFmtId="0" fontId="0" fillId="0" borderId="17" xfId="0" applyFill="1" applyBorder="1"/>
    <xf numFmtId="0" fontId="3" fillId="0" borderId="9" xfId="0" applyFont="1" applyFill="1" applyBorder="1"/>
    <xf numFmtId="49" fontId="1" fillId="0" borderId="6" xfId="0" applyNumberFormat="1" applyFont="1" applyFill="1" applyBorder="1" applyAlignment="1">
      <alignment horizontal="center" vertical="center" textRotation="90" wrapText="1"/>
    </xf>
    <xf numFmtId="0" fontId="0" fillId="0" borderId="9" xfId="0" applyFont="1" applyFill="1" applyBorder="1"/>
    <xf numFmtId="0" fontId="1" fillId="0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19" fillId="0" borderId="0" xfId="0" applyFont="1" applyFill="1"/>
    <xf numFmtId="49" fontId="17" fillId="0" borderId="13" xfId="0" applyNumberFormat="1" applyFont="1" applyFill="1" applyBorder="1" applyAlignment="1">
      <alignment horizontal="center" vertical="center" wrapText="1"/>
    </xf>
  </cellXfs>
  <cellStyles count="10">
    <cellStyle name="20% - Акцент5 2" xfId="1"/>
    <cellStyle name="60% - Акцент1 2" xfId="2"/>
    <cellStyle name="Вычисление 2" xfId="3"/>
    <cellStyle name="Гиперссылка" xfId="4" builtinId="8"/>
    <cellStyle name="Контрольная ячейка 2" xfId="5"/>
    <cellStyle name="Обычный" xfId="0" builtinId="0"/>
    <cellStyle name="Обычный 2" xfId="6"/>
    <cellStyle name="Обычный 2 2" xfId="7"/>
    <cellStyle name="Стиль 1" xfId="8"/>
    <cellStyle name="Хороши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akupki@kor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zoomScale="70" zoomScaleNormal="70" zoomScaleSheetLayoutView="82" workbookViewId="0">
      <selection activeCell="C24" sqref="C24"/>
    </sheetView>
  </sheetViews>
  <sheetFormatPr defaultColWidth="8.85546875" defaultRowHeight="12.75" outlineLevelRow="1" outlineLevelCol="1"/>
  <cols>
    <col min="1" max="1" width="7" style="10" customWidth="1" outlineLevel="1"/>
    <col min="2" max="2" width="10.42578125" style="26" customWidth="1" outlineLevel="1"/>
    <col min="3" max="3" width="12.28515625" style="26" customWidth="1" outlineLevel="1"/>
    <col min="4" max="4" width="27" style="1" customWidth="1"/>
    <col min="5" max="5" width="27.140625" style="1" customWidth="1"/>
    <col min="6" max="6" width="14.140625" style="11" customWidth="1"/>
    <col min="7" max="7" width="8.7109375" style="11" customWidth="1"/>
    <col min="8" max="8" width="12.42578125" style="1" customWidth="1"/>
    <col min="9" max="9" width="11.7109375" style="21" customWidth="1"/>
    <col min="10" max="10" width="18" style="1" customWidth="1"/>
    <col min="11" max="11" width="16" style="1" customWidth="1"/>
    <col min="12" max="12" width="9.85546875" style="37" customWidth="1"/>
    <col min="13" max="13" width="8.7109375" style="1" customWidth="1"/>
    <col min="14" max="14" width="14.140625" style="1" customWidth="1"/>
    <col min="15" max="15" width="8.5703125" style="11" customWidth="1"/>
    <col min="16" max="16384" width="8.85546875" style="1"/>
  </cols>
  <sheetData>
    <row r="1" spans="1:15" s="11" customFormat="1" ht="18.75" outlineLevel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s="11" customFormat="1" ht="18.75" outlineLevel="1">
      <c r="A2" s="67" t="s">
        <v>53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5" s="11" customFormat="1" ht="20.25" outlineLevel="1">
      <c r="A3" s="69" t="s">
        <v>54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s="11" customFormat="1" ht="18.75" outlineLevel="1">
      <c r="A4" s="46" t="s">
        <v>22</v>
      </c>
      <c r="B4" s="46"/>
      <c r="C4" s="46"/>
      <c r="D4" s="46"/>
      <c r="E4" s="46" t="s">
        <v>33</v>
      </c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11" customFormat="1" ht="18.75" outlineLevel="1">
      <c r="A5" s="46" t="s">
        <v>23</v>
      </c>
      <c r="B5" s="46"/>
      <c r="C5" s="46"/>
      <c r="D5" s="46"/>
      <c r="E5" s="68" t="s">
        <v>11</v>
      </c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5" s="11" customFormat="1" ht="18.75" outlineLevel="1">
      <c r="A6" s="46" t="s">
        <v>24</v>
      </c>
      <c r="B6" s="46"/>
      <c r="C6" s="46"/>
      <c r="D6" s="46"/>
      <c r="E6" s="46" t="s">
        <v>12</v>
      </c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5" s="11" customFormat="1" ht="18.75" outlineLevel="1">
      <c r="A7" s="46" t="s">
        <v>25</v>
      </c>
      <c r="B7" s="46"/>
      <c r="C7" s="46"/>
      <c r="D7" s="46"/>
      <c r="E7" s="47" t="s">
        <v>32</v>
      </c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5" s="11" customFormat="1" ht="18.75" outlineLevel="1">
      <c r="A8" s="46" t="s">
        <v>26</v>
      </c>
      <c r="B8" s="46"/>
      <c r="C8" s="46"/>
      <c r="D8" s="46"/>
      <c r="E8" s="46">
        <v>8202010020</v>
      </c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5" s="11" customFormat="1" ht="20.25" customHeight="1" outlineLevel="1">
      <c r="A9" s="46" t="s">
        <v>27</v>
      </c>
      <c r="B9" s="46"/>
      <c r="C9" s="46"/>
      <c r="D9" s="46"/>
      <c r="E9" s="46">
        <v>410101001</v>
      </c>
      <c r="F9" s="46"/>
      <c r="G9" s="46"/>
      <c r="H9" s="46"/>
      <c r="I9" s="46"/>
      <c r="J9" s="46"/>
      <c r="K9" s="46"/>
      <c r="L9" s="46"/>
      <c r="M9" s="46"/>
      <c r="N9" s="46"/>
      <c r="O9" s="46"/>
    </row>
    <row r="10" spans="1:15" s="11" customFormat="1" ht="20.25" customHeight="1" outlineLevel="1">
      <c r="A10" s="46" t="s">
        <v>28</v>
      </c>
      <c r="B10" s="46"/>
      <c r="C10" s="46"/>
      <c r="D10" s="46"/>
      <c r="E10" s="46">
        <v>30132657000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spans="1:15" s="11" customFormat="1" ht="21" outlineLevel="1" thickBot="1">
      <c r="A11" s="8"/>
      <c r="B11" s="23"/>
      <c r="C11" s="23"/>
      <c r="D11" s="12"/>
      <c r="E11" s="12"/>
      <c r="F11" s="12"/>
      <c r="G11" s="12"/>
      <c r="H11" s="12"/>
      <c r="I11" s="13"/>
      <c r="J11" s="12"/>
      <c r="K11" s="12"/>
      <c r="L11" s="13"/>
      <c r="M11" s="12"/>
      <c r="N11" s="14"/>
      <c r="O11" s="14"/>
    </row>
    <row r="12" spans="1:15" ht="17.25" customHeight="1" thickBot="1">
      <c r="A12" s="55" t="s">
        <v>29</v>
      </c>
      <c r="B12" s="49" t="s">
        <v>34</v>
      </c>
      <c r="C12" s="49" t="s">
        <v>35</v>
      </c>
      <c r="D12" s="61" t="s">
        <v>2</v>
      </c>
      <c r="E12" s="62"/>
      <c r="F12" s="62"/>
      <c r="G12" s="62"/>
      <c r="H12" s="62"/>
      <c r="I12" s="62"/>
      <c r="J12" s="62"/>
      <c r="K12" s="62"/>
      <c r="L12" s="62"/>
      <c r="M12" s="60"/>
      <c r="N12" s="58" t="s">
        <v>19</v>
      </c>
      <c r="O12" s="39" t="s">
        <v>20</v>
      </c>
    </row>
    <row r="13" spans="1:15" ht="25.5" customHeight="1" thickBot="1">
      <c r="A13" s="56"/>
      <c r="B13" s="50"/>
      <c r="C13" s="50"/>
      <c r="D13" s="58" t="s">
        <v>4</v>
      </c>
      <c r="E13" s="58" t="s">
        <v>5</v>
      </c>
      <c r="F13" s="59" t="s">
        <v>6</v>
      </c>
      <c r="G13" s="60"/>
      <c r="H13" s="42" t="s">
        <v>3</v>
      </c>
      <c r="I13" s="59" t="s">
        <v>9</v>
      </c>
      <c r="J13" s="60"/>
      <c r="K13" s="58" t="s">
        <v>38</v>
      </c>
      <c r="L13" s="59" t="s">
        <v>15</v>
      </c>
      <c r="M13" s="66"/>
      <c r="N13" s="43"/>
      <c r="O13" s="40"/>
    </row>
    <row r="14" spans="1:15" ht="79.5" customHeight="1" thickBot="1">
      <c r="A14" s="56"/>
      <c r="B14" s="50"/>
      <c r="C14" s="50"/>
      <c r="D14" s="43"/>
      <c r="E14" s="43"/>
      <c r="F14" s="45" t="s">
        <v>7</v>
      </c>
      <c r="G14" s="45" t="s">
        <v>8</v>
      </c>
      <c r="H14" s="43"/>
      <c r="I14" s="64" t="s">
        <v>10</v>
      </c>
      <c r="J14" s="45" t="s">
        <v>8</v>
      </c>
      <c r="K14" s="43"/>
      <c r="L14" s="34" t="s">
        <v>16</v>
      </c>
      <c r="M14" s="15" t="s">
        <v>18</v>
      </c>
      <c r="N14" s="43"/>
      <c r="O14" s="41"/>
    </row>
    <row r="15" spans="1:15" ht="23.25" thickBot="1">
      <c r="A15" s="57"/>
      <c r="B15" s="51"/>
      <c r="C15" s="51"/>
      <c r="D15" s="44"/>
      <c r="E15" s="44"/>
      <c r="F15" s="63"/>
      <c r="G15" s="44"/>
      <c r="H15" s="44"/>
      <c r="I15" s="65"/>
      <c r="J15" s="44"/>
      <c r="K15" s="44"/>
      <c r="L15" s="35" t="s">
        <v>17</v>
      </c>
      <c r="M15" s="17" t="s">
        <v>17</v>
      </c>
      <c r="N15" s="44"/>
      <c r="O15" s="16" t="s">
        <v>21</v>
      </c>
    </row>
    <row r="16" spans="1:15">
      <c r="A16" s="32">
        <v>1</v>
      </c>
      <c r="B16" s="24">
        <v>2</v>
      </c>
      <c r="C16" s="24">
        <v>3</v>
      </c>
      <c r="D16" s="19">
        <v>4</v>
      </c>
      <c r="E16" s="18">
        <v>5</v>
      </c>
      <c r="F16" s="18">
        <v>6</v>
      </c>
      <c r="G16" s="18">
        <v>7</v>
      </c>
      <c r="H16" s="18">
        <v>8</v>
      </c>
      <c r="I16" s="20">
        <v>9</v>
      </c>
      <c r="J16" s="18">
        <v>10</v>
      </c>
      <c r="K16" s="18">
        <v>11</v>
      </c>
      <c r="L16" s="36">
        <v>12</v>
      </c>
      <c r="M16" s="19">
        <v>13</v>
      </c>
      <c r="N16" s="18">
        <v>14</v>
      </c>
      <c r="O16" s="38">
        <v>15</v>
      </c>
    </row>
    <row r="17" spans="1:15" ht="15.75">
      <c r="A17" s="52" t="s">
        <v>39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</row>
    <row r="18" spans="1:15" s="3" customFormat="1" ht="95.25" customHeight="1">
      <c r="A18" s="4"/>
      <c r="B18" s="71" t="s">
        <v>50</v>
      </c>
      <c r="C18" s="71" t="s">
        <v>50</v>
      </c>
      <c r="D18" s="22" t="s">
        <v>46</v>
      </c>
      <c r="E18" s="9" t="s">
        <v>14</v>
      </c>
      <c r="F18" s="33">
        <f>IF(G18="тн",168,IF(G18="шт",796,IF(G18="кг",166,IF(G18="м2",55,IF(G18="м3",113,IF(G18="п.м.",18,IF(G18="секц",840,IF(G18="компл",839,0))))))))</f>
        <v>796</v>
      </c>
      <c r="G18" s="6" t="s">
        <v>1</v>
      </c>
      <c r="H18" s="6" t="s">
        <v>0</v>
      </c>
      <c r="I18" s="29" t="s">
        <v>30</v>
      </c>
      <c r="J18" s="7" t="s">
        <v>13</v>
      </c>
      <c r="K18" s="2">
        <v>3508.5</v>
      </c>
      <c r="L18" s="29" t="s">
        <v>47</v>
      </c>
      <c r="M18" s="29" t="s">
        <v>48</v>
      </c>
      <c r="N18" s="27" t="s">
        <v>49</v>
      </c>
      <c r="O18" s="5" t="s">
        <v>31</v>
      </c>
    </row>
    <row r="29" spans="1:15" ht="3.75" customHeight="1"/>
  </sheetData>
  <autoFilter ref="A12:O18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sortState ref="A19:O185">
      <sortCondition ref="L17"/>
    </sortState>
  </autoFilter>
  <mergeCells count="35">
    <mergeCell ref="A1:O1"/>
    <mergeCell ref="A2:O2"/>
    <mergeCell ref="E6:O6"/>
    <mergeCell ref="A6:D6"/>
    <mergeCell ref="E4:O4"/>
    <mergeCell ref="E5:O5"/>
    <mergeCell ref="A5:D5"/>
    <mergeCell ref="A3:O3"/>
    <mergeCell ref="A4:D4"/>
    <mergeCell ref="A17:O17"/>
    <mergeCell ref="G14:G15"/>
    <mergeCell ref="B12:B15"/>
    <mergeCell ref="A12:A15"/>
    <mergeCell ref="D13:D15"/>
    <mergeCell ref="E13:E15"/>
    <mergeCell ref="K13:K15"/>
    <mergeCell ref="I13:J13"/>
    <mergeCell ref="D12:M12"/>
    <mergeCell ref="F14:F15"/>
    <mergeCell ref="I14:I15"/>
    <mergeCell ref="N12:N15"/>
    <mergeCell ref="L13:M13"/>
    <mergeCell ref="F13:G13"/>
    <mergeCell ref="O12:O14"/>
    <mergeCell ref="H13:H15"/>
    <mergeCell ref="J14:J15"/>
    <mergeCell ref="A9:D9"/>
    <mergeCell ref="E7:O7"/>
    <mergeCell ref="E10:O10"/>
    <mergeCell ref="C12:C15"/>
    <mergeCell ref="E9:O9"/>
    <mergeCell ref="A8:D8"/>
    <mergeCell ref="A10:D10"/>
    <mergeCell ref="A7:D7"/>
    <mergeCell ref="E8:O8"/>
  </mergeCells>
  <phoneticPr fontId="2" type="noConversion"/>
  <hyperlinks>
    <hyperlink ref="E7" r:id="rId1"/>
  </hyperlinks>
  <pageMargins left="0.23622047244094491" right="0.23622047244094491" top="0.74803149606299213" bottom="0.74803149606299213" header="0.31496062992125984" footer="0.31496062992125984"/>
  <pageSetup paperSize="9" scale="70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22"/>
  <sheetViews>
    <sheetView tabSelected="1" topLeftCell="A10" zoomScaleNormal="100" workbookViewId="0">
      <selection activeCell="D17" sqref="D17"/>
    </sheetView>
  </sheetViews>
  <sheetFormatPr defaultColWidth="8.85546875" defaultRowHeight="12.75" outlineLevelCol="1"/>
  <cols>
    <col min="1" max="1" width="7" style="31" customWidth="1" outlineLevel="1"/>
    <col min="2" max="2" width="10.42578125" style="26" customWidth="1" outlineLevel="1"/>
    <col min="3" max="3" width="12.28515625" style="26" customWidth="1" outlineLevel="1"/>
    <col min="4" max="4" width="27" style="1" customWidth="1"/>
    <col min="5" max="5" width="27.140625" style="1" customWidth="1"/>
    <col min="6" max="6" width="14.140625" style="11" customWidth="1"/>
    <col min="7" max="7" width="8.7109375" style="11" customWidth="1"/>
    <col min="8" max="8" width="12.42578125" style="1" customWidth="1"/>
    <col min="9" max="9" width="11.7109375" style="21" customWidth="1"/>
    <col min="10" max="10" width="18" style="1" customWidth="1"/>
    <col min="11" max="11" width="16" style="1" customWidth="1"/>
    <col min="12" max="12" width="9.85546875" style="37" customWidth="1"/>
    <col min="13" max="13" width="8.7109375" style="1" customWidth="1"/>
    <col min="14" max="14" width="14.140625" style="1" customWidth="1"/>
    <col min="15" max="15" width="8.5703125" style="11" customWidth="1"/>
    <col min="16" max="16384" width="8.85546875" style="1"/>
  </cols>
  <sheetData>
    <row r="1" spans="1:15" s="11" customFormat="1" ht="18.7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s="11" customFormat="1" ht="18.75">
      <c r="A2" s="67" t="s">
        <v>52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5" s="11" customFormat="1" ht="20.25">
      <c r="A3" s="69" t="s">
        <v>51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s="11" customFormat="1" ht="18.75">
      <c r="A4" s="46" t="s">
        <v>22</v>
      </c>
      <c r="B4" s="46"/>
      <c r="C4" s="46"/>
      <c r="D4" s="46"/>
      <c r="E4" s="46" t="s">
        <v>33</v>
      </c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s="11" customFormat="1" ht="18.75">
      <c r="A5" s="46" t="s">
        <v>23</v>
      </c>
      <c r="B5" s="46"/>
      <c r="C5" s="46"/>
      <c r="D5" s="46"/>
      <c r="E5" s="68" t="s">
        <v>11</v>
      </c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5" s="11" customFormat="1" ht="18.75">
      <c r="A6" s="46" t="s">
        <v>24</v>
      </c>
      <c r="B6" s="46"/>
      <c r="C6" s="46"/>
      <c r="D6" s="46"/>
      <c r="E6" s="46" t="s">
        <v>12</v>
      </c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5" s="11" customFormat="1" ht="18.75">
      <c r="A7" s="46" t="s">
        <v>25</v>
      </c>
      <c r="B7" s="46"/>
      <c r="C7" s="46"/>
      <c r="D7" s="46"/>
      <c r="E7" s="47" t="s">
        <v>32</v>
      </c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5" s="11" customFormat="1" ht="18.75">
      <c r="A8" s="46" t="s">
        <v>26</v>
      </c>
      <c r="B8" s="46"/>
      <c r="C8" s="46"/>
      <c r="D8" s="46"/>
      <c r="E8" s="46">
        <v>8202010020</v>
      </c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5" s="11" customFormat="1" ht="18.75">
      <c r="A9" s="46" t="s">
        <v>27</v>
      </c>
      <c r="B9" s="46"/>
      <c r="C9" s="46"/>
      <c r="D9" s="46"/>
      <c r="E9" s="46">
        <v>410101001</v>
      </c>
      <c r="F9" s="46"/>
      <c r="G9" s="46"/>
      <c r="H9" s="46"/>
      <c r="I9" s="46"/>
      <c r="J9" s="46"/>
      <c r="K9" s="46"/>
      <c r="L9" s="46"/>
      <c r="M9" s="46"/>
      <c r="N9" s="46"/>
      <c r="O9" s="46"/>
    </row>
    <row r="10" spans="1:15" s="11" customFormat="1" ht="18.75">
      <c r="A10" s="46" t="s">
        <v>28</v>
      </c>
      <c r="B10" s="46"/>
      <c r="C10" s="46"/>
      <c r="D10" s="46"/>
      <c r="E10" s="46">
        <v>30132657000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spans="1:15" s="11" customFormat="1" ht="21" thickBot="1">
      <c r="A11" s="8"/>
      <c r="B11" s="23"/>
      <c r="C11" s="23"/>
      <c r="D11" s="12"/>
      <c r="E11" s="12"/>
      <c r="F11" s="12"/>
      <c r="G11" s="12"/>
      <c r="H11" s="12"/>
      <c r="I11" s="13"/>
      <c r="J11" s="12"/>
      <c r="K11" s="12"/>
      <c r="L11" s="13"/>
      <c r="M11" s="12"/>
      <c r="N11" s="28"/>
      <c r="O11" s="28"/>
    </row>
    <row r="12" spans="1:15" ht="10.5" customHeight="1" thickBot="1">
      <c r="A12" s="55" t="s">
        <v>29</v>
      </c>
      <c r="B12" s="49" t="s">
        <v>34</v>
      </c>
      <c r="C12" s="49" t="s">
        <v>35</v>
      </c>
      <c r="D12" s="61" t="s">
        <v>2</v>
      </c>
      <c r="E12" s="62"/>
      <c r="F12" s="62"/>
      <c r="G12" s="62"/>
      <c r="H12" s="62"/>
      <c r="I12" s="62"/>
      <c r="J12" s="62"/>
      <c r="K12" s="62"/>
      <c r="L12" s="62"/>
      <c r="M12" s="60"/>
      <c r="N12" s="58" t="s">
        <v>19</v>
      </c>
      <c r="O12" s="39" t="s">
        <v>20</v>
      </c>
    </row>
    <row r="13" spans="1:15" ht="23.25" customHeight="1" thickBot="1">
      <c r="A13" s="56"/>
      <c r="B13" s="50"/>
      <c r="C13" s="50"/>
      <c r="D13" s="58" t="s">
        <v>4</v>
      </c>
      <c r="E13" s="58" t="s">
        <v>5</v>
      </c>
      <c r="F13" s="59" t="s">
        <v>6</v>
      </c>
      <c r="G13" s="60"/>
      <c r="H13" s="42" t="s">
        <v>3</v>
      </c>
      <c r="I13" s="59" t="s">
        <v>9</v>
      </c>
      <c r="J13" s="60"/>
      <c r="K13" s="58" t="s">
        <v>38</v>
      </c>
      <c r="L13" s="59" t="s">
        <v>15</v>
      </c>
      <c r="M13" s="66"/>
      <c r="N13" s="43"/>
      <c r="O13" s="40"/>
    </row>
    <row r="14" spans="1:15" ht="68.25" thickBot="1">
      <c r="A14" s="56"/>
      <c r="B14" s="50"/>
      <c r="C14" s="50"/>
      <c r="D14" s="43"/>
      <c r="E14" s="43"/>
      <c r="F14" s="45" t="s">
        <v>7</v>
      </c>
      <c r="G14" s="45" t="s">
        <v>8</v>
      </c>
      <c r="H14" s="43"/>
      <c r="I14" s="64" t="s">
        <v>10</v>
      </c>
      <c r="J14" s="45" t="s">
        <v>8</v>
      </c>
      <c r="K14" s="43"/>
      <c r="L14" s="34" t="s">
        <v>16</v>
      </c>
      <c r="M14" s="30" t="s">
        <v>18</v>
      </c>
      <c r="N14" s="43"/>
      <c r="O14" s="41"/>
    </row>
    <row r="15" spans="1:15" ht="23.25" thickBot="1">
      <c r="A15" s="57"/>
      <c r="B15" s="51"/>
      <c r="C15" s="51"/>
      <c r="D15" s="44"/>
      <c r="E15" s="44"/>
      <c r="F15" s="63"/>
      <c r="G15" s="44"/>
      <c r="H15" s="44"/>
      <c r="I15" s="65"/>
      <c r="J15" s="44"/>
      <c r="K15" s="44"/>
      <c r="L15" s="35" t="s">
        <v>17</v>
      </c>
      <c r="M15" s="17" t="s">
        <v>17</v>
      </c>
      <c r="N15" s="44"/>
      <c r="O15" s="16" t="s">
        <v>21</v>
      </c>
    </row>
    <row r="16" spans="1:15">
      <c r="A16" s="32">
        <v>1</v>
      </c>
      <c r="B16" s="24">
        <v>2</v>
      </c>
      <c r="C16" s="24">
        <v>3</v>
      </c>
      <c r="D16" s="19">
        <v>4</v>
      </c>
      <c r="E16" s="18">
        <v>5</v>
      </c>
      <c r="F16" s="18">
        <v>6</v>
      </c>
      <c r="G16" s="18">
        <v>7</v>
      </c>
      <c r="H16" s="18">
        <v>8</v>
      </c>
      <c r="I16" s="20">
        <v>9</v>
      </c>
      <c r="J16" s="18">
        <v>10</v>
      </c>
      <c r="K16" s="18">
        <v>11</v>
      </c>
      <c r="L16" s="36">
        <v>12</v>
      </c>
      <c r="M16" s="19">
        <v>13</v>
      </c>
      <c r="N16" s="18">
        <v>14</v>
      </c>
      <c r="O16" s="38">
        <v>15</v>
      </c>
    </row>
    <row r="17" spans="1:15" s="3" customFormat="1" ht="63.75">
      <c r="A17" s="4">
        <v>1</v>
      </c>
      <c r="B17" s="71" t="s">
        <v>50</v>
      </c>
      <c r="C17" s="71" t="s">
        <v>50</v>
      </c>
      <c r="D17" s="22" t="s">
        <v>55</v>
      </c>
      <c r="E17" s="9" t="s">
        <v>14</v>
      </c>
      <c r="F17" s="33">
        <f t="shared" ref="F17:F22" si="0">IF(G17="тн",168,IF(G17="шт",796,IF(G17="кг",166,IF(G17="м2",55,IF(G17="м3",113,IF(G17="п.м.",18,IF(G17="секц",840,IF(G17="компл",839,0))))))))</f>
        <v>796</v>
      </c>
      <c r="G17" s="6" t="s">
        <v>1</v>
      </c>
      <c r="H17" s="6" t="s">
        <v>0</v>
      </c>
      <c r="I17" s="29" t="s">
        <v>30</v>
      </c>
      <c r="J17" s="7" t="s">
        <v>13</v>
      </c>
      <c r="K17" s="2">
        <v>1500</v>
      </c>
      <c r="L17" s="29" t="s">
        <v>40</v>
      </c>
      <c r="M17" s="29" t="s">
        <v>40</v>
      </c>
      <c r="N17" s="27" t="s">
        <v>49</v>
      </c>
      <c r="O17" s="5" t="s">
        <v>31</v>
      </c>
    </row>
    <row r="18" spans="1:15" s="3" customFormat="1" ht="63.75">
      <c r="A18" s="4">
        <v>2</v>
      </c>
      <c r="B18" s="71" t="s">
        <v>50</v>
      </c>
      <c r="C18" s="71" t="s">
        <v>50</v>
      </c>
      <c r="D18" s="22" t="s">
        <v>55</v>
      </c>
      <c r="E18" s="9" t="s">
        <v>14</v>
      </c>
      <c r="F18" s="33">
        <f t="shared" si="0"/>
        <v>796</v>
      </c>
      <c r="G18" s="6" t="s">
        <v>1</v>
      </c>
      <c r="H18" s="6" t="s">
        <v>0</v>
      </c>
      <c r="I18" s="29" t="s">
        <v>30</v>
      </c>
      <c r="J18" s="7" t="s">
        <v>13</v>
      </c>
      <c r="K18" s="2">
        <v>1000</v>
      </c>
      <c r="L18" s="29" t="s">
        <v>41</v>
      </c>
      <c r="M18" s="29" t="s">
        <v>41</v>
      </c>
      <c r="N18" s="27" t="s">
        <v>49</v>
      </c>
      <c r="O18" s="5" t="s">
        <v>31</v>
      </c>
    </row>
    <row r="19" spans="1:15" s="3" customFormat="1" ht="63.75">
      <c r="A19" s="4">
        <v>3</v>
      </c>
      <c r="B19" s="71" t="s">
        <v>50</v>
      </c>
      <c r="C19" s="71" t="s">
        <v>50</v>
      </c>
      <c r="D19" s="22" t="s">
        <v>55</v>
      </c>
      <c r="E19" s="9" t="s">
        <v>14</v>
      </c>
      <c r="F19" s="33">
        <f t="shared" si="0"/>
        <v>796</v>
      </c>
      <c r="G19" s="6" t="s">
        <v>1</v>
      </c>
      <c r="H19" s="6" t="s">
        <v>0</v>
      </c>
      <c r="I19" s="29" t="s">
        <v>30</v>
      </c>
      <c r="J19" s="7" t="s">
        <v>13</v>
      </c>
      <c r="K19" s="2">
        <v>900</v>
      </c>
      <c r="L19" s="29" t="s">
        <v>42</v>
      </c>
      <c r="M19" s="29" t="s">
        <v>42</v>
      </c>
      <c r="N19" s="27" t="s">
        <v>49</v>
      </c>
      <c r="O19" s="5" t="s">
        <v>31</v>
      </c>
    </row>
    <row r="20" spans="1:15" s="3" customFormat="1" ht="63.75">
      <c r="A20" s="4">
        <v>4</v>
      </c>
      <c r="B20" s="71" t="s">
        <v>50</v>
      </c>
      <c r="C20" s="71" t="s">
        <v>50</v>
      </c>
      <c r="D20" s="22" t="s">
        <v>55</v>
      </c>
      <c r="E20" s="9" t="s">
        <v>14</v>
      </c>
      <c r="F20" s="33">
        <f t="shared" si="0"/>
        <v>796</v>
      </c>
      <c r="G20" s="6" t="s">
        <v>1</v>
      </c>
      <c r="H20" s="6" t="s">
        <v>0</v>
      </c>
      <c r="I20" s="29" t="s">
        <v>30</v>
      </c>
      <c r="J20" s="7" t="s">
        <v>13</v>
      </c>
      <c r="K20" s="2">
        <v>1600</v>
      </c>
      <c r="L20" s="29" t="s">
        <v>43</v>
      </c>
      <c r="M20" s="29" t="s">
        <v>43</v>
      </c>
      <c r="N20" s="27" t="s">
        <v>49</v>
      </c>
      <c r="O20" s="5" t="s">
        <v>31</v>
      </c>
    </row>
    <row r="21" spans="1:15" s="3" customFormat="1" ht="76.5" hidden="1">
      <c r="A21" s="4">
        <v>5</v>
      </c>
      <c r="B21" s="71" t="s">
        <v>50</v>
      </c>
      <c r="C21" s="25" t="s">
        <v>36</v>
      </c>
      <c r="D21" s="22" t="s">
        <v>45</v>
      </c>
      <c r="E21" s="9" t="s">
        <v>14</v>
      </c>
      <c r="F21" s="33">
        <f t="shared" si="0"/>
        <v>796</v>
      </c>
      <c r="G21" s="6" t="s">
        <v>1</v>
      </c>
      <c r="H21" s="6" t="s">
        <v>0</v>
      </c>
      <c r="I21" s="29" t="s">
        <v>30</v>
      </c>
      <c r="J21" s="7" t="s">
        <v>13</v>
      </c>
      <c r="K21" s="2">
        <v>1100</v>
      </c>
      <c r="L21" s="29" t="s">
        <v>43</v>
      </c>
      <c r="M21" s="29" t="s">
        <v>43</v>
      </c>
      <c r="N21" s="27" t="s">
        <v>37</v>
      </c>
      <c r="O21" s="5" t="s">
        <v>31</v>
      </c>
    </row>
    <row r="22" spans="1:15" s="3" customFormat="1" ht="76.5" hidden="1">
      <c r="A22" s="4">
        <v>6</v>
      </c>
      <c r="B22" s="71" t="s">
        <v>50</v>
      </c>
      <c r="C22" s="25" t="s">
        <v>36</v>
      </c>
      <c r="D22" s="22" t="s">
        <v>45</v>
      </c>
      <c r="E22" s="9" t="s">
        <v>14</v>
      </c>
      <c r="F22" s="33">
        <f t="shared" si="0"/>
        <v>796</v>
      </c>
      <c r="G22" s="6" t="s">
        <v>1</v>
      </c>
      <c r="H22" s="6" t="s">
        <v>0</v>
      </c>
      <c r="I22" s="29" t="s">
        <v>30</v>
      </c>
      <c r="J22" s="7" t="s">
        <v>13</v>
      </c>
      <c r="K22" s="2">
        <v>1000</v>
      </c>
      <c r="L22" s="29" t="s">
        <v>44</v>
      </c>
      <c r="M22" s="29" t="s">
        <v>44</v>
      </c>
      <c r="N22" s="27" t="s">
        <v>37</v>
      </c>
      <c r="O22" s="5" t="s">
        <v>31</v>
      </c>
    </row>
  </sheetData>
  <mergeCells count="34">
    <mergeCell ref="F14:F15"/>
    <mergeCell ref="G14:G15"/>
    <mergeCell ref="I14:I15"/>
    <mergeCell ref="J14:J15"/>
    <mergeCell ref="K13:K15"/>
    <mergeCell ref="A9:D9"/>
    <mergeCell ref="E9:O9"/>
    <mergeCell ref="A10:D10"/>
    <mergeCell ref="E10:O10"/>
    <mergeCell ref="A12:A15"/>
    <mergeCell ref="B12:B15"/>
    <mergeCell ref="C12:C15"/>
    <mergeCell ref="D12:M12"/>
    <mergeCell ref="N12:N15"/>
    <mergeCell ref="O12:O14"/>
    <mergeCell ref="D13:D15"/>
    <mergeCell ref="E13:E15"/>
    <mergeCell ref="F13:G13"/>
    <mergeCell ref="H13:H15"/>
    <mergeCell ref="I13:J13"/>
    <mergeCell ref="L13:M13"/>
    <mergeCell ref="A6:D6"/>
    <mergeCell ref="E6:O6"/>
    <mergeCell ref="A7:D7"/>
    <mergeCell ref="E7:O7"/>
    <mergeCell ref="A8:D8"/>
    <mergeCell ref="E8:O8"/>
    <mergeCell ref="A5:D5"/>
    <mergeCell ref="E5:O5"/>
    <mergeCell ref="A1:O1"/>
    <mergeCell ref="A2:O2"/>
    <mergeCell ref="A3:O3"/>
    <mergeCell ref="A4:D4"/>
    <mergeCell ref="E4:O4"/>
  </mergeCells>
  <hyperlinks>
    <hyperlink ref="E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ПЗ иновац 2019</vt:lpstr>
      <vt:lpstr>пз инов 2020-2023</vt:lpstr>
      <vt:lpstr>'ПЗ иновац 2019'!Заголовки_для_печати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2017-12-10T23:32:30Z</cp:lastPrinted>
  <dcterms:created xsi:type="dcterms:W3CDTF">2012-03-25T21:51:52Z</dcterms:created>
  <dcterms:modified xsi:type="dcterms:W3CDTF">2018-12-25T07:04:04Z</dcterms:modified>
</cp:coreProperties>
</file>