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65" windowWidth="15180" windowHeight="11100"/>
  </bookViews>
  <sheets>
    <sheet name="ПЗ 2019" sheetId="1" r:id="rId1"/>
  </sheets>
  <definedNames>
    <definedName name="_xlnm._FilterDatabase" localSheetId="0" hidden="1">'ПЗ 2019'!$A$1:$P$396</definedName>
    <definedName name="_xlnm.Print_Titles" localSheetId="0">'ПЗ 2019'!$1:$5</definedName>
  </definedNames>
  <calcPr calcId="145621"/>
</workbook>
</file>

<file path=xl/calcChain.xml><?xml version="1.0" encoding="utf-8"?>
<calcChain xmlns="http://schemas.openxmlformats.org/spreadsheetml/2006/main">
  <c r="B257" i="1" l="1"/>
  <c r="G391" i="1" l="1"/>
  <c r="G382" i="1" l="1"/>
  <c r="G381" i="1"/>
  <c r="G256" i="1"/>
  <c r="G255" i="1"/>
  <c r="G252" i="1" l="1"/>
  <c r="G251" i="1"/>
  <c r="G250" i="1"/>
  <c r="G379" i="1"/>
  <c r="G378" i="1"/>
  <c r="B378" i="1"/>
  <c r="B379" i="1" s="1"/>
  <c r="B380" i="1" s="1"/>
  <c r="B381" i="1" s="1"/>
  <c r="B382" i="1" s="1"/>
  <c r="B383" i="1" s="1"/>
  <c r="B384" i="1" s="1"/>
  <c r="B385" i="1" s="1"/>
  <c r="B386" i="1" s="1"/>
  <c r="B387" i="1" s="1"/>
  <c r="G242" i="1" l="1"/>
  <c r="G239" i="1" l="1"/>
  <c r="B234" i="1" l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G234" i="1"/>
  <c r="B248" i="1" l="1"/>
  <c r="B249" i="1" s="1"/>
  <c r="B250" i="1" s="1"/>
  <c r="L277" i="1"/>
  <c r="G238" i="1" l="1"/>
  <c r="G237" i="1"/>
  <c r="G374" i="1"/>
  <c r="B251" i="1" l="1"/>
  <c r="G231" i="1"/>
  <c r="G230" i="1"/>
  <c r="B252" i="1" l="1"/>
  <c r="G221" i="1"/>
  <c r="G368" i="1"/>
  <c r="G367" i="1"/>
  <c r="B253" i="1" l="1"/>
  <c r="B254" i="1" s="1"/>
  <c r="B255" i="1" s="1"/>
  <c r="B256" i="1" s="1"/>
  <c r="B258" i="1" s="1"/>
  <c r="G220" i="1"/>
  <c r="G219" i="1"/>
  <c r="G218" i="1"/>
  <c r="G365" i="1" l="1"/>
  <c r="G364" i="1"/>
  <c r="G373" i="1"/>
  <c r="G363" i="1"/>
  <c r="G215" i="1" l="1"/>
  <c r="G213" i="1" l="1"/>
  <c r="G212" i="1"/>
  <c r="G211" i="1"/>
  <c r="G209" i="1"/>
  <c r="G208" i="1"/>
  <c r="G210" i="1"/>
  <c r="G203" i="1"/>
  <c r="G202" i="1"/>
  <c r="G201" i="1"/>
  <c r="G199" i="1"/>
  <c r="G195" i="1"/>
  <c r="G193" i="1"/>
  <c r="G192" i="1"/>
  <c r="G191" i="1" l="1"/>
  <c r="G190" i="1"/>
  <c r="G359" i="1"/>
  <c r="G358" i="1"/>
  <c r="G357" i="1"/>
  <c r="G185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344" i="1"/>
  <c r="G348" i="1"/>
  <c r="G347" i="1"/>
  <c r="G346" i="1"/>
  <c r="G345" i="1"/>
  <c r="G343" i="1"/>
  <c r="G341" i="1"/>
  <c r="G340" i="1"/>
  <c r="G161" i="1"/>
  <c r="G139" i="1"/>
  <c r="G136" i="1"/>
  <c r="G338" i="1"/>
  <c r="G135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0" i="1"/>
  <c r="G274" i="1" l="1"/>
  <c r="G128" i="1"/>
  <c r="G127" i="1"/>
  <c r="G120" i="1"/>
  <c r="G119" i="1"/>
  <c r="L398" i="1"/>
  <c r="G123" i="1"/>
  <c r="G122" i="1"/>
  <c r="G112" i="1"/>
  <c r="G116" i="1"/>
  <c r="G110" i="1"/>
  <c r="G109" i="1"/>
  <c r="G324" i="1"/>
  <c r="G320" i="1"/>
  <c r="G108" i="1"/>
  <c r="G319" i="1"/>
  <c r="G92" i="1" l="1"/>
  <c r="G91" i="1"/>
  <c r="G318" i="1"/>
  <c r="G317" i="1"/>
  <c r="G103" i="1"/>
  <c r="G102" i="1"/>
  <c r="G101" i="1"/>
  <c r="G100" i="1"/>
  <c r="G99" i="1"/>
  <c r="G98" i="1"/>
  <c r="G97" i="1"/>
  <c r="G96" i="1"/>
  <c r="G95" i="1"/>
  <c r="G94" i="1"/>
  <c r="G62" i="1"/>
  <c r="G316" i="1"/>
  <c r="G315" i="1"/>
  <c r="G314" i="1"/>
  <c r="G313" i="1"/>
  <c r="G61" i="1"/>
  <c r="G60" i="1"/>
  <c r="G59" i="1"/>
  <c r="G58" i="1"/>
  <c r="G57" i="1"/>
  <c r="G56" i="1"/>
  <c r="G55" i="1"/>
  <c r="G54" i="1"/>
  <c r="G53" i="1"/>
  <c r="G52" i="1"/>
  <c r="G90" i="1"/>
  <c r="G183" i="1"/>
  <c r="G89" i="1"/>
  <c r="G87" i="1"/>
  <c r="G349" i="1"/>
  <c r="G72" i="1"/>
  <c r="G71" i="1"/>
  <c r="G70" i="1"/>
  <c r="G69" i="1"/>
  <c r="G68" i="1"/>
  <c r="G67" i="1"/>
  <c r="G66" i="1"/>
  <c r="G307" i="1"/>
  <c r="G326" i="1"/>
  <c r="G50" i="1"/>
  <c r="G88" i="1"/>
  <c r="G48" i="1"/>
  <c r="G47" i="1"/>
  <c r="G46" i="1"/>
  <c r="G275" i="1"/>
  <c r="G32" i="1"/>
  <c r="G31" i="1"/>
  <c r="G30" i="1"/>
  <c r="G29" i="1"/>
  <c r="I36" i="1"/>
  <c r="G36" i="1"/>
  <c r="G28" i="1"/>
  <c r="G63" i="1"/>
  <c r="B293" i="1" l="1"/>
  <c r="B294" i="1" s="1"/>
  <c r="B295" i="1" s="1"/>
  <c r="B296" i="1" s="1"/>
  <c r="B8" i="1"/>
  <c r="L278" i="1"/>
  <c r="B9" i="1" l="1"/>
  <c r="B10" i="1" l="1"/>
  <c r="B11" i="1" s="1"/>
  <c r="B12" i="1" s="1"/>
  <c r="B13" i="1" s="1"/>
  <c r="B14" i="1" s="1"/>
  <c r="B15" i="1" s="1"/>
  <c r="B16" i="1" s="1"/>
  <c r="G304" i="1"/>
  <c r="B17" i="1" l="1"/>
  <c r="B18" i="1" l="1"/>
  <c r="B19" i="1" s="1"/>
  <c r="G105" i="1"/>
  <c r="G75" i="1"/>
  <c r="G24" i="1"/>
  <c r="G23" i="1"/>
  <c r="G258" i="1" l="1"/>
  <c r="G371" i="1" l="1"/>
  <c r="G295" i="1" l="1"/>
  <c r="G330" i="1"/>
  <c r="G323" i="1"/>
  <c r="G336" i="1"/>
  <c r="G329" i="1"/>
  <c r="G187" i="1"/>
  <c r="G111" i="1"/>
  <c r="G325" i="1"/>
  <c r="G321" i="1"/>
  <c r="G65" i="1"/>
  <c r="G306" i="1"/>
  <c r="G305" i="1"/>
  <c r="G339" i="1" l="1"/>
  <c r="G144" i="1" l="1"/>
  <c r="G76" i="1" l="1"/>
  <c r="G27" i="1" l="1"/>
  <c r="G10" i="1" l="1"/>
  <c r="G82" i="1" l="1"/>
  <c r="G81" i="1"/>
  <c r="G79" i="1"/>
  <c r="G73" i="1" l="1"/>
  <c r="G370" i="1"/>
  <c r="G293" i="1"/>
  <c r="G106" i="1" l="1"/>
  <c r="G265" i="1" l="1"/>
  <c r="G263" i="1"/>
  <c r="G64" i="1" l="1"/>
  <c r="G184" i="1" l="1"/>
  <c r="G84" i="1"/>
  <c r="G301" i="1"/>
  <c r="G51" i="1"/>
  <c r="G292" i="1"/>
  <c r="G390" i="1"/>
  <c r="G388" i="1"/>
  <c r="G205" i="1"/>
  <c r="G322" i="1" l="1"/>
  <c r="G80" i="1" l="1"/>
  <c r="G45" i="1" l="1"/>
  <c r="G331" i="1" l="1"/>
  <c r="G74" i="1" l="1"/>
  <c r="G18" i="1" l="1"/>
  <c r="G17" i="1"/>
  <c r="G44" i="1"/>
  <c r="G257" i="1"/>
  <c r="G26" i="1" l="1"/>
  <c r="G25" i="1"/>
  <c r="G77" i="1" l="1"/>
  <c r="G296" i="1" l="1"/>
  <c r="G270" i="1" l="1"/>
  <c r="G269" i="1"/>
  <c r="G262" i="1" l="1"/>
  <c r="G261" i="1"/>
  <c r="G133" i="1"/>
  <c r="G49" i="1" l="1"/>
  <c r="G9" i="1" l="1"/>
  <c r="G39" i="1" l="1"/>
  <c r="G43" i="1" l="1"/>
  <c r="G141" i="1"/>
  <c r="G302" i="1"/>
  <c r="G303" i="1"/>
  <c r="G38" i="1"/>
  <c r="G294" i="1"/>
  <c r="G107" i="1"/>
  <c r="G299" i="1"/>
  <c r="G118" i="1"/>
  <c r="G11" i="1"/>
  <c r="G117" i="1"/>
  <c r="G40" i="1"/>
  <c r="G41" i="1"/>
  <c r="G42" i="1"/>
  <c r="G389" i="1"/>
  <c r="G22" i="1"/>
  <c r="G78" i="1"/>
  <c r="G83" i="1"/>
  <c r="B297" i="1"/>
  <c r="B298" i="1" s="1"/>
  <c r="B299" i="1" s="1"/>
  <c r="B300" i="1" s="1"/>
  <c r="B301" i="1" l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302" i="1" l="1"/>
  <c r="B303" i="1" s="1"/>
  <c r="B304" i="1" s="1"/>
  <c r="B305" i="1" s="1"/>
  <c r="B306" i="1" s="1"/>
  <c r="B41" i="1"/>
  <c r="B42" i="1" s="1"/>
  <c r="B43" i="1" s="1"/>
  <c r="B44" i="1" s="1"/>
  <c r="B45" i="1" s="1"/>
  <c r="B46" i="1" s="1"/>
  <c r="B307" i="1" l="1"/>
  <c r="B308" i="1" s="1"/>
  <c r="B309" i="1" s="1"/>
  <c r="B310" i="1" s="1"/>
  <c r="B311" i="1" s="1"/>
  <c r="B47" i="1"/>
  <c r="B48" i="1" s="1"/>
  <c r="B49" i="1" s="1"/>
  <c r="B50" i="1" s="1"/>
  <c r="B51" i="1" s="1"/>
  <c r="B52" i="1" s="1"/>
  <c r="B312" i="1" l="1"/>
  <c r="B313" i="1" s="1"/>
  <c r="B314" i="1" s="1"/>
  <c r="B315" i="1" s="1"/>
  <c r="B316" i="1" s="1"/>
  <c r="B53" i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l="1"/>
  <c r="B317" i="1"/>
  <c r="B318" i="1" s="1"/>
  <c r="B319" i="1" s="1"/>
  <c r="B320" i="1" s="1"/>
  <c r="B321" i="1" s="1"/>
  <c r="B322" i="1" s="1"/>
  <c r="B323" i="1" s="1"/>
  <c r="B324" i="1" l="1"/>
  <c r="B325" i="1" s="1"/>
  <c r="B326" i="1" s="1"/>
  <c r="B327" i="1" s="1"/>
  <c r="B328" i="1" s="1"/>
  <c r="B329" i="1" s="1"/>
  <c r="B65" i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l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330" i="1" l="1"/>
  <c r="B331" i="1" s="1"/>
  <c r="B332" i="1" s="1"/>
  <c r="B92" i="1"/>
  <c r="B93" i="1" s="1"/>
  <c r="B334" i="1" l="1"/>
  <c r="B94" i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335" i="1" l="1"/>
  <c r="B336" i="1" s="1"/>
  <c r="B337" i="1" s="1"/>
  <c r="B108" i="1"/>
  <c r="B338" i="1" l="1"/>
  <c r="B109" i="1"/>
  <c r="B339" i="1" l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110" i="1"/>
  <c r="B111" i="1" l="1"/>
  <c r="B351" i="1" l="1"/>
  <c r="B352" i="1" s="1"/>
  <c r="B353" i="1" s="1"/>
  <c r="B354" i="1" s="1"/>
  <c r="B112" i="1"/>
  <c r="B113" i="1" s="1"/>
  <c r="B114" i="1" s="1"/>
  <c r="B115" i="1" s="1"/>
  <c r="B355" i="1" l="1"/>
  <c r="B356" i="1" s="1"/>
  <c r="B357" i="1" s="1"/>
  <c r="B358" i="1" s="1"/>
  <c r="B359" i="1" s="1"/>
  <c r="B360" i="1" s="1"/>
  <c r="B361" i="1" s="1"/>
  <c r="B363" i="1" s="1"/>
  <c r="B116" i="1"/>
  <c r="B117" i="1" s="1"/>
  <c r="B118" i="1" s="1"/>
  <c r="B119" i="1" s="1"/>
  <c r="B120" i="1" s="1"/>
  <c r="B121" i="1" s="1"/>
  <c r="B122" i="1" s="1"/>
  <c r="B123" i="1" s="1"/>
  <c r="B124" i="1" s="1"/>
  <c r="B364" i="1" l="1"/>
  <c r="B365" i="1" s="1"/>
  <c r="B366" i="1" s="1"/>
  <c r="B125" i="1"/>
  <c r="B126" i="1" s="1"/>
  <c r="B127" i="1" s="1"/>
  <c r="B367" i="1" l="1"/>
  <c r="B368" i="1" s="1"/>
  <c r="B369" i="1" s="1"/>
  <c r="B128" i="1"/>
  <c r="B129" i="1" s="1"/>
  <c r="B370" i="1" l="1"/>
  <c r="B130" i="1"/>
  <c r="B131" i="1" s="1"/>
  <c r="B133" i="1" s="1"/>
  <c r="B371" i="1" l="1"/>
  <c r="B134" i="1"/>
  <c r="B135" i="1" s="1"/>
  <c r="B136" i="1" s="1"/>
  <c r="B137" i="1" s="1"/>
  <c r="B373" i="1" l="1"/>
  <c r="B138" i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375" i="1" l="1"/>
  <c r="B388" i="1" s="1"/>
  <c r="B389" i="1" s="1"/>
  <c r="B390" i="1" s="1"/>
  <c r="B185" i="1"/>
  <c r="B186" i="1" s="1"/>
  <c r="B187" i="1" s="1"/>
  <c r="B188" i="1" s="1"/>
  <c r="B189" i="1" s="1"/>
  <c r="B391" i="1" l="1"/>
  <c r="B392" i="1" s="1"/>
  <c r="B393" i="1" s="1"/>
  <c r="B190" i="1"/>
  <c r="B191" i="1" s="1"/>
  <c r="B395" i="1" l="1"/>
  <c r="B396" i="1" s="1"/>
  <c r="B192" i="1"/>
  <c r="B193" i="1" s="1"/>
  <c r="B194" i="1" l="1"/>
  <c r="B195" i="1" s="1"/>
  <c r="B196" i="1" l="1"/>
  <c r="B198" i="1" l="1"/>
  <c r="B199" i="1" s="1"/>
  <c r="B200" i="1" l="1"/>
  <c r="B201" i="1" s="1"/>
  <c r="B202" i="1" s="1"/>
  <c r="B203" i="1" s="1"/>
  <c r="B204" i="1" s="1"/>
  <c r="B205" i="1" l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l="1"/>
  <c r="B222" i="1" l="1"/>
  <c r="B223" i="1" s="1"/>
  <c r="B224" i="1" s="1"/>
  <c r="B225" i="1" s="1"/>
  <c r="B226" i="1" s="1"/>
  <c r="B227" i="1" s="1"/>
  <c r="B228" i="1" s="1"/>
  <c r="B259" i="1" l="1"/>
  <c r="B260" i="1" s="1"/>
  <c r="B261" i="1" s="1"/>
  <c r="B262" i="1" s="1"/>
  <c r="B263" i="1" s="1"/>
  <c r="B264" i="1" s="1"/>
  <c r="B265" i="1" s="1"/>
  <c r="B229" i="1"/>
  <c r="B230" i="1" s="1"/>
  <c r="B231" i="1" s="1"/>
  <c r="B266" i="1" l="1"/>
  <c r="B267" i="1" s="1"/>
  <c r="B268" i="1" s="1"/>
  <c r="B269" i="1" s="1"/>
  <c r="B270" i="1" s="1"/>
  <c r="B271" i="1" s="1"/>
  <c r="B272" i="1" s="1"/>
  <c r="B273" i="1" s="1"/>
  <c r="B274" i="1" s="1"/>
  <c r="B275" i="1" s="1"/>
</calcChain>
</file>

<file path=xl/sharedStrings.xml><?xml version="1.0" encoding="utf-8"?>
<sst xmlns="http://schemas.openxmlformats.org/spreadsheetml/2006/main" count="4147" uniqueCount="788">
  <si>
    <t>тн</t>
  </si>
  <si>
    <t>в ассортименте</t>
  </si>
  <si>
    <t>30127904</t>
  </si>
  <si>
    <t>30213800</t>
  </si>
  <si>
    <t>перевозка груза</t>
  </si>
  <si>
    <t>по факту</t>
  </si>
  <si>
    <t>перевозка груза морским транспортом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</si>
  <si>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</si>
  <si>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</si>
  <si>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</si>
  <si>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</si>
  <si>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</si>
  <si>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</si>
  <si>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</si>
  <si>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</si>
  <si>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</si>
  <si>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</si>
  <si>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</si>
  <si>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</si>
  <si>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</si>
  <si>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</si>
  <si>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</si>
  <si>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</si>
  <si>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</si>
  <si>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</si>
  <si>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</si>
  <si>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</si>
  <si>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</si>
  <si>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</si>
  <si>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</si>
  <si>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</si>
  <si>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</si>
  <si>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</si>
  <si>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</si>
  <si>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</si>
  <si>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</si>
  <si>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</si>
  <si>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Природный газ</t>
  </si>
  <si>
    <t>1000м3</t>
  </si>
  <si>
    <t>30401</t>
  </si>
  <si>
    <t>час</t>
  </si>
  <si>
    <t>30210812</t>
  </si>
  <si>
    <t>с. Вывенка Олюторский район Камчатский край</t>
  </si>
  <si>
    <t>г. Владивосток</t>
  </si>
  <si>
    <t>кг</t>
  </si>
  <si>
    <t>30127</t>
  </si>
  <si>
    <t>нет</t>
  </si>
  <si>
    <t>п. Таежный Мильковского района Камчатского края</t>
  </si>
  <si>
    <t>с. Устьевое Соболевскогоо района Камчатского края</t>
  </si>
  <si>
    <t>Электрическая энергия</t>
  </si>
  <si>
    <t>Холодная вода</t>
  </si>
  <si>
    <t>В соответствии с Техническим Заданием: ветошь х/б</t>
  </si>
  <si>
    <t>л</t>
  </si>
  <si>
    <t>В соответствии с техническим заданием</t>
  </si>
  <si>
    <t>да</t>
  </si>
  <si>
    <t>В соответствии с Техническим Заданием: масла, смазки, техжидкости</t>
  </si>
  <si>
    <t>В соответствии с Техническим Заданием: хранение дизельного топлива</t>
  </si>
  <si>
    <t>с. Тиличики - с. Корф - с. Тиличики Олюторский район Камчатский край</t>
  </si>
  <si>
    <t>05401</t>
  </si>
  <si>
    <t>шт.</t>
  </si>
  <si>
    <t>Код по ОКВЭД2</t>
  </si>
  <si>
    <t>Бревно первого сорта, хвойной породы: (сосна, лиственница) длиной 11м, диаметр верхнего отруба (вершинка) 20 -22 см., нижнего отруба (комель) 26-30 см ошкуренные. неоцилиндрованное  ГОСТ 9463-88</t>
  </si>
  <si>
    <t>Оказание услуг по электроснабжению (поставка электрической энергии) для нужд АО «Корякэнерго» в г. Петропавловске-Камчатском</t>
  </si>
  <si>
    <t>Оказание услуг по электроснабжению (поставка электрической энергии) для нужд АО «Корякэнерго» в с. Устьевое Соболевского района Камчатского края</t>
  </si>
  <si>
    <t>Оказание услуг по электроснабжению (поставка электрической энергии) для нужд АО «Корякэнерго» в с. Тиличики Олюторского района Камчатского края</t>
  </si>
  <si>
    <t>50.20.29</t>
  </si>
  <si>
    <t>49.41.2</t>
  </si>
  <si>
    <t>49.41.1</t>
  </si>
  <si>
    <t>50.20.19.120</t>
  </si>
  <si>
    <t>Код по ОКПД2</t>
  </si>
  <si>
    <t>02.20</t>
  </si>
  <si>
    <t>02.20.11.140</t>
  </si>
  <si>
    <t>28.29.13</t>
  </si>
  <si>
    <t>20.59.4</t>
  </si>
  <si>
    <t>20.59.43.120</t>
  </si>
  <si>
    <t>13.94.20.110</t>
  </si>
  <si>
    <t>13.20.2</t>
  </si>
  <si>
    <t>71.20</t>
  </si>
  <si>
    <t>71.20.13.110</t>
  </si>
  <si>
    <t>35.30.5</t>
  </si>
  <si>
    <t>35.30.4</t>
  </si>
  <si>
    <t>42.21</t>
  </si>
  <si>
    <t>71.12.53</t>
  </si>
  <si>
    <t>71.12.39.113</t>
  </si>
  <si>
    <t>26.30.6</t>
  </si>
  <si>
    <t>28.29.22.110</t>
  </si>
  <si>
    <t>28.29.22</t>
  </si>
  <si>
    <t>35.14.10.000</t>
  </si>
  <si>
    <t>47.30.11</t>
  </si>
  <si>
    <t>45.20.1</t>
  </si>
  <si>
    <t>45.20</t>
  </si>
  <si>
    <t>52.10.12.110</t>
  </si>
  <si>
    <t>62.03.13</t>
  </si>
  <si>
    <t>61.10.1</t>
  </si>
  <si>
    <t>61.20</t>
  </si>
  <si>
    <t>71.20.4</t>
  </si>
  <si>
    <t>71.20.13</t>
  </si>
  <si>
    <t>47.30.2</t>
  </si>
  <si>
    <t>20.4</t>
  </si>
  <si>
    <t>г. Находка</t>
  </si>
  <si>
    <t>65.12.35</t>
  </si>
  <si>
    <t>84.25</t>
  </si>
  <si>
    <t>84.25.19</t>
  </si>
  <si>
    <t>В соответствии с Техническим Заданием: Гарантия не менее года</t>
  </si>
  <si>
    <t>Передача носителей с программным обеспечением и предоставление неисключительных прав на системное и программное обеспечение</t>
  </si>
  <si>
    <t>В соответствии с регламентом технического сопровождения</t>
  </si>
  <si>
    <t>портопункты  Камчатского края</t>
  </si>
  <si>
    <t>Сведения о начальной (максимальной) цене договора (цене лота), тыс. рублей с НДС</t>
  </si>
  <si>
    <t>46.71.51</t>
  </si>
  <si>
    <t xml:space="preserve"> 33.14</t>
  </si>
  <si>
    <t>42.22.22.140</t>
  </si>
  <si>
    <t>35.14</t>
  </si>
  <si>
    <t>65.12.3</t>
  </si>
  <si>
    <t>65.12.21.000</t>
  </si>
  <si>
    <t>52.10.21</t>
  </si>
  <si>
    <t>62.03.12.130</t>
  </si>
  <si>
    <t>населенные пункты  Камчатского края</t>
  </si>
  <si>
    <t>Оказание услуг централизованной охраны для нужд АО «Корякэнерго»</t>
  </si>
  <si>
    <t>80.2</t>
  </si>
  <si>
    <t>80.1</t>
  </si>
  <si>
    <t>80.20.10.000</t>
  </si>
  <si>
    <t>61.30.1</t>
  </si>
  <si>
    <t>61.30.10</t>
  </si>
  <si>
    <t xml:space="preserve">30127922 </t>
  </si>
  <si>
    <t>с. Тиличики Олютосркого района Камчатского края</t>
  </si>
  <si>
    <t xml:space="preserve"> 29.3</t>
  </si>
  <si>
    <t>29.3</t>
  </si>
  <si>
    <t>г. Артем</t>
  </si>
  <si>
    <t>05405</t>
  </si>
  <si>
    <t>с. Пахачи Олюторского района Камчатского края</t>
  </si>
  <si>
    <t>84.12</t>
  </si>
  <si>
    <t>84.12.11</t>
  </si>
  <si>
    <t>22.11</t>
  </si>
  <si>
    <t>В соответствии с Техническим Заданием. ДГУ марки  Cummins и Daewoo</t>
  </si>
  <si>
    <t>В соответствие с п. 61,63 Правил противопожарного режима в РФ (утвержденных постановлением Правительства РФ от 25.04.2012 № 390); Нормами пожарной безопасности "Перечень зданий, сооружений, сооружений, помещений и оборудования, подлежащих защите автоматическими установками пожаротушения и автоматической пожарной сигнализацией", утвержденными  приказом МЧС России от 18.06.2003 №315 (НПБ 110-03);
Нормами пожарной безопасности "Системы оповещения и управления эвакуацией людей при пожарах в зданиях и сооружениях", утвержденных приказом МЧС России от 20.06.2003 №323 (НПБ 104-03).</t>
  </si>
  <si>
    <t>Поставка комплекта запасных частей, предназначенных для выполнения технического обслуживания, регламентных работ и ремонта автоматических установок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</si>
  <si>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Согласно требованиям Технического задания</t>
  </si>
  <si>
    <t>для снегоходов</t>
  </si>
  <si>
    <t>33.20.50</t>
  </si>
  <si>
    <t>71.12.12</t>
  </si>
  <si>
    <t>71.20.12</t>
  </si>
  <si>
    <t>71.20.7</t>
  </si>
  <si>
    <t>71.20.19.130</t>
  </si>
  <si>
    <t>28.92.27</t>
  </si>
  <si>
    <t>28.22</t>
  </si>
  <si>
    <t>м3</t>
  </si>
  <si>
    <t>38.22</t>
  </si>
  <si>
    <t>38.22.19</t>
  </si>
  <si>
    <t>чел.</t>
  </si>
  <si>
    <t>22.11.15</t>
  </si>
  <si>
    <t>Карагинский район Камчатский край</t>
  </si>
  <si>
    <t>10.20</t>
  </si>
  <si>
    <t>12.20</t>
  </si>
  <si>
    <t>п. Усть-Камчатск Усть-Камчатский район Камчатский край</t>
  </si>
  <si>
    <t>Работы по монтажу с пуско-наладкой и с поставкой дизель-генераторных установок в населенных пунктах Камчатского края</t>
  </si>
  <si>
    <t>Оказание услуг по холодному водоснабжению котельных в п. Усть-Камчатск Усть-Камчатского района Камчатского края</t>
  </si>
  <si>
    <t>30403</t>
  </si>
  <si>
    <t>01.20</t>
  </si>
  <si>
    <t>Поставка топлива для дизельных электростанций в п. Таежный Мильковского района Камчатского</t>
  </si>
  <si>
    <t xml:space="preserve">Поставка природного газа </t>
  </si>
  <si>
    <t>04.20</t>
  </si>
  <si>
    <t xml:space="preserve">Транспортные услуги (морские перевозки) по перевозке груза по маршруту с. Тиличики - с. Корф - с. Тиличики Олюторского района Камчатского края </t>
  </si>
  <si>
    <t>перевозка груза длиномером, услуги крана, услуги автовышки</t>
  </si>
  <si>
    <t>Транспортные услуги (автоперевозки) по перевозке груза по г. Петропавловск-Камчатский</t>
  </si>
  <si>
    <t xml:space="preserve">Транспортные услуги (автоперевозки) по перевозке груза по маршруту  Петропавловск-Камчатский-п.Крутогоровский Соболевский район Камчатский край </t>
  </si>
  <si>
    <t>Транспортные услуги (автоперевозки) по перевозке груза по маршруту  Петропавловск-Камчатский-с. Устьевое Соболевский район Камчатский край</t>
  </si>
  <si>
    <t>г. Петропавловск-Камчатский – Усть-Камчатский район Камчатский край</t>
  </si>
  <si>
    <t>г. Петропавловск-Камчатский-п.Крутогоровский Соболевский район Камчатский край</t>
  </si>
  <si>
    <t>г. Петропавловск-Камчатский-с. Устьевое Соболевский район Камчатский край</t>
  </si>
  <si>
    <t>30400</t>
  </si>
  <si>
    <t xml:space="preserve">Поставка столбового леса </t>
  </si>
  <si>
    <t xml:space="preserve">Поставка материалов для текущего ремонта высоковольтного и релейного электрооборудования в населенных пунктах Камчатского края </t>
  </si>
  <si>
    <t xml:space="preserve">Поставка ЗИП (неснижаемый запас) на ДГУ марки Daewoo </t>
  </si>
  <si>
    <t xml:space="preserve">Поставка ЗиП  (неснижаемый запас)  для ДГУ марки Cummins  </t>
  </si>
  <si>
    <t>Поставка ЗиП  (неснижаемый запас)  для ДГУ марки ЯМЗ-238</t>
  </si>
  <si>
    <t xml:space="preserve">Поставка фильтрующих элементов для ДГУ марки Daewoo </t>
  </si>
  <si>
    <t xml:space="preserve">Поставка фильтрующих элементов для ДГУ марки Cummins </t>
  </si>
  <si>
    <t xml:space="preserve">Поставка ветоши </t>
  </si>
  <si>
    <t xml:space="preserve">Поставка антифриза   для ДГУ  для эксплуатации ДЭС </t>
  </si>
  <si>
    <t>В соответствии с Техническим Заданием.</t>
  </si>
  <si>
    <t>Услуги по проведению  инспекционного контроля сертифицированной продукции (электрической энергии)</t>
  </si>
  <si>
    <t>71.20.19</t>
  </si>
  <si>
    <t>Поставка первичных средств пожаротушения, пожарного имущества и инвентаря</t>
  </si>
  <si>
    <t>14.12; 15.20</t>
  </si>
  <si>
    <t>Поставка средств индивидуальной защиты</t>
  </si>
  <si>
    <t xml:space="preserve">Поставка средств защиты от электрической дуги </t>
  </si>
  <si>
    <t>05.20</t>
  </si>
  <si>
    <t xml:space="preserve">Поставка защитных, смывающих, обеззараживающих средств </t>
  </si>
  <si>
    <t xml:space="preserve">Услуги по поддержанию в постоянной готовности собственных сил и средств, а также выполнению работ по локализации и ликвидации аварий на опасных производственных объектах </t>
  </si>
  <si>
    <t xml:space="preserve">Услуги по технической диагностике и экспертизе промышленной безопасности технических устройств и сооружений опасных производственных объектов </t>
  </si>
  <si>
    <t xml:space="preserve">Услуги по проведению специальной оценки условий труда </t>
  </si>
  <si>
    <t xml:space="preserve">Поставка вычислительной техники и вспомогательного оборудования </t>
  </si>
  <si>
    <t xml:space="preserve">Оказание услуг по информационному обслуживанию комплекса систем КонсультатнПлюс </t>
  </si>
  <si>
    <t xml:space="preserve">Оказание телекоммуникационных услуг в г. Петропавловске-Камчатском </t>
  </si>
  <si>
    <t xml:space="preserve">Оказание телекоммуникационных услуг  в населенных пунктах Камчатского края </t>
  </si>
  <si>
    <t>квт/ч</t>
  </si>
  <si>
    <t>03.20</t>
  </si>
  <si>
    <t xml:space="preserve">Поставка бензина АИ-92 для автотранспорта в населенные пункты Камчатского края </t>
  </si>
  <si>
    <t xml:space="preserve">Поставка грузоподъемного оборудования </t>
  </si>
  <si>
    <t>Поставка масел, смазочных материалов, технических жидкостей на автомобильную и автотракторную технику</t>
  </si>
  <si>
    <t xml:space="preserve">Поставка автошин для автотранспорта </t>
  </si>
  <si>
    <t xml:space="preserve">Поставка канцтоваров </t>
  </si>
  <si>
    <t xml:space="preserve">Поставка моющих средств </t>
  </si>
  <si>
    <t xml:space="preserve">Поставка моющих средств для содержания ДЭС </t>
  </si>
  <si>
    <t>Поставка МТР для содержания ЗИС (офис АУП)</t>
  </si>
  <si>
    <t xml:space="preserve">Услуги по проведению медицинского осмотра сотрудников в ГБУЗ  Олюторской РБ </t>
  </si>
  <si>
    <t>Услуги по проведению медицинского осмотра сотрудников в ГБУЗ Усть-Камчатской РБ</t>
  </si>
  <si>
    <t>Елизовский район Камчатский край</t>
  </si>
  <si>
    <t>30207</t>
  </si>
  <si>
    <t>30219551</t>
  </si>
  <si>
    <t>46.71.9</t>
  </si>
  <si>
    <t>19.20.21.300</t>
  </si>
  <si>
    <t>19.20.29.100</t>
  </si>
  <si>
    <t>06.20.10.130</t>
  </si>
  <si>
    <t>33.14</t>
  </si>
  <si>
    <t>33.20</t>
  </si>
  <si>
    <t>30124</t>
  </si>
  <si>
    <t>30219</t>
  </si>
  <si>
    <t>43.21</t>
  </si>
  <si>
    <t>43.21.10</t>
  </si>
  <si>
    <t>47.30.1</t>
  </si>
  <si>
    <t>29.32</t>
  </si>
  <si>
    <t>31.01</t>
  </si>
  <si>
    <t>49.39.39; 55.20; 56.29</t>
  </si>
  <si>
    <t>49.39.39; 55.20.19; 56.29.20</t>
  </si>
  <si>
    <t>05403</t>
  </si>
  <si>
    <t>Поставка погрузчика-экскаватора</t>
  </si>
  <si>
    <t>28.92.26</t>
  </si>
  <si>
    <t>Усть-Камчатский район Камчатский край</t>
  </si>
  <si>
    <t>Олюторский район Камчатский край</t>
  </si>
  <si>
    <t xml:space="preserve">Реконструкция несущих конструкций и ограждений здания котельной с. Апука Олюторского района Камчатского края </t>
  </si>
  <si>
    <t>09.20</t>
  </si>
  <si>
    <t>33.11</t>
  </si>
  <si>
    <t>33.11.19</t>
  </si>
  <si>
    <t>с. Ковран Тигильский район Камчатский край</t>
  </si>
  <si>
    <t>Оказание услуг по утилизации отходов 1-4 класса опасности</t>
  </si>
  <si>
    <t>открытый запрос цен</t>
  </si>
  <si>
    <t>открытый запрос технико-коммерческих предложений</t>
  </si>
  <si>
    <t>конкурс</t>
  </si>
  <si>
    <t>запрос цен</t>
  </si>
  <si>
    <t>запрос котировок</t>
  </si>
  <si>
    <t>запрос технико-коммерческих предложений</t>
  </si>
  <si>
    <t>Оказание услуг по ремонту  грузовой автотехники АУП с запасными частями, расходными и смазочными материалами</t>
  </si>
  <si>
    <t>49.41.19.900</t>
  </si>
  <si>
    <t>41.20.40.900</t>
  </si>
  <si>
    <t>42.21.24.120</t>
  </si>
  <si>
    <t>27.11.61</t>
  </si>
  <si>
    <t>26.11</t>
  </si>
  <si>
    <t>43.29</t>
  </si>
  <si>
    <t>43.3</t>
  </si>
  <si>
    <t xml:space="preserve">Оказание услуг специализированной техники в г. Петропавловск-Камчатский </t>
  </si>
  <si>
    <t>27.11</t>
  </si>
  <si>
    <t>42.21.22</t>
  </si>
  <si>
    <t xml:space="preserve"> 42.21.22</t>
  </si>
  <si>
    <t>Реконструкция здания котельной с проведением технической экспертизы в с. Ковран Тигильского района Камчатского края</t>
  </si>
  <si>
    <t xml:space="preserve">Оказание услуг по проведению производственного контроля качества воздуха в населенных пунктах Камчатского края  </t>
  </si>
  <si>
    <t>20.41.3</t>
  </si>
  <si>
    <t xml:space="preserve">Работы по техническому обслуживанию ОПС </t>
  </si>
  <si>
    <t>17.23; 22.29.25; 25.99.22</t>
  </si>
  <si>
    <t>17.23; 22.29; 25.99.22</t>
  </si>
  <si>
    <t>25.7, 27.3</t>
  </si>
  <si>
    <t>25.7; 27.3</t>
  </si>
  <si>
    <t>Оказание услуг хранения ГСМ в с. Вывенка Олюторского района Камчатского края</t>
  </si>
  <si>
    <t xml:space="preserve">Оказание услуг по страхованию судна </t>
  </si>
  <si>
    <t>65.12.2</t>
  </si>
  <si>
    <t>Приобретение неисключительных пользовательских лицензионных прав на  программное обеспечение</t>
  </si>
  <si>
    <t xml:space="preserve">Оказание услуг сотовой связи </t>
  </si>
  <si>
    <t xml:space="preserve">Оказание услуг городской связи в населенных пунктах Камчатcкого края  </t>
  </si>
  <si>
    <t>Приобретение  неисключительных лицензий для доступа к сервису по поиску и проверке юридических и физических лиц</t>
  </si>
  <si>
    <t xml:space="preserve">Поставка запасных частей, оборудования, расходных и смазочных материалов для снегоходов </t>
  </si>
  <si>
    <t xml:space="preserve">Поставка запасных частей, оборудования, расходных и смазочных материалов  для автомобилей импортного производства </t>
  </si>
  <si>
    <t>12.21</t>
  </si>
  <si>
    <t>Поставка мебели, предметов интерьера</t>
  </si>
  <si>
    <t xml:space="preserve"> 27.3</t>
  </si>
  <si>
    <t>46.71</t>
  </si>
  <si>
    <t xml:space="preserve">В соответствии с Техническим Заданием: </t>
  </si>
  <si>
    <t>19.20.21.320</t>
  </si>
  <si>
    <t>Аренда техники</t>
  </si>
  <si>
    <t>28.13</t>
  </si>
  <si>
    <t>77.12.1</t>
  </si>
  <si>
    <t>77.12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</si>
  <si>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</si>
  <si>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</si>
  <si>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</si>
  <si>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Оказание услуг автострахования ОСАГО служебного автотранспорта</t>
  </si>
  <si>
    <t>14.12</t>
  </si>
  <si>
    <t>15.20.32.120</t>
  </si>
  <si>
    <t>15.20</t>
  </si>
  <si>
    <t>32.99.11</t>
  </si>
  <si>
    <t>32.99.1</t>
  </si>
  <si>
    <t>14.12.30.150</t>
  </si>
  <si>
    <t>14.12.1</t>
  </si>
  <si>
    <t>14.12; 15.20.32.121</t>
  </si>
  <si>
    <t xml:space="preserve">Услуги по проведению психиатрического осмотра сотрудников </t>
  </si>
  <si>
    <t>84.12.12</t>
  </si>
  <si>
    <t>05414</t>
  </si>
  <si>
    <t>с. Усть-Хайрюзово Тигильский район Камчатского края</t>
  </si>
  <si>
    <t>с. Пахачи Олюторский район Камчатский край</t>
  </si>
  <si>
    <t>Автомобиль TOYOTA FORTUNER</t>
  </si>
  <si>
    <t xml:space="preserve"> запрос технико-коммерческих предложений</t>
  </si>
  <si>
    <t>14.12.11.120</t>
  </si>
  <si>
    <t>Поставка утепленной специальной одежды</t>
  </si>
  <si>
    <t>62.01</t>
  </si>
  <si>
    <t>с. Хаилино Олюторского района Камчатского края</t>
  </si>
  <si>
    <t>30127925</t>
  </si>
  <si>
    <t>49.39.39</t>
  </si>
  <si>
    <t>49.39.39.000</t>
  </si>
  <si>
    <t>Оказание услуг по электроснабжению (поставка электрической энергии) для нужд АО «Корякэнерго» в п. Усть-Камчатск Усть-Камчатского района Камчатского края</t>
  </si>
  <si>
    <t>Работы по проведению текущих ремонтов ДГУ ДЭС -39 "Тревожное зарево"</t>
  </si>
  <si>
    <t>Строительство склада для хранения ТМЦ с подсобными помещениями в п. Крутогоровский Соболевского района Камчатского края</t>
  </si>
  <si>
    <t xml:space="preserve">Работы по реконструкции здания котельной с выполнением проектно-изыскательских работ с. Пахачи Олюторского района Камчатского края </t>
  </si>
  <si>
    <t>Замена двух котлов на новые на котельной № 2 в с. Усть-Хайрюзово Тигильского района Камчатского края</t>
  </si>
  <si>
    <t>Работы по реконструкции тепловых сетей (2 этап) с. Усть-Хайрюзово Тигильского района Камчатского края</t>
  </si>
  <si>
    <t>км</t>
  </si>
  <si>
    <t>В соответствии с Техническим Заданием : КВр-1,16</t>
  </si>
  <si>
    <t>В соответствии с Техническим заданием: ЗИОСАБ 250М</t>
  </si>
  <si>
    <t>Техническое перевооружение технологического оборудования водозабора (замена артезианского погружного насоса на водозаборе) с. Тымлат Карагинского района Камчатского края</t>
  </si>
  <si>
    <t>07.20</t>
  </si>
  <si>
    <t>06.20</t>
  </si>
  <si>
    <t>Холодная вода и водоотведение</t>
  </si>
  <si>
    <t>Оказание услуг по теплоснабжению  здания АУП АО "Корякэнерго" по адресу ул. Озерная  д. 41 в г. Петропавловске-Камчатском</t>
  </si>
  <si>
    <t>теплоснабжение</t>
  </si>
  <si>
    <t>Гкал</t>
  </si>
  <si>
    <t>Работы по капитальному ремонту дымовых труб и газоотводящих трактов котельных в населенных пунктах Камчатского края</t>
  </si>
  <si>
    <t xml:space="preserve">Работы по проведению капитального ремонта  здания водозабора с. Усть-Хайрюзово Тигильского района Камчатского края </t>
  </si>
  <si>
    <t xml:space="preserve">Работы по проведению капитальных ремонтов дизель-генераторных установок  марки Cummins (двигателей и электрогенераторов) по населенным пунктам Камчатского края </t>
  </si>
  <si>
    <t xml:space="preserve">Работы по проведению текущих ремонтов дизель-генераторных установок  марки Cummins, Daewoo (двигателей и электрогенераторов) по населенным пунктам Камчатского края </t>
  </si>
  <si>
    <t xml:space="preserve">В соответствии с Техническим Заданием. ДГУ марки  Cummins </t>
  </si>
  <si>
    <t xml:space="preserve">В соответствии с Техническим Заданием. </t>
  </si>
  <si>
    <t>В соответствии с Техническим Заданием: Felix Carbox (-40⁰C, цвет красный) в бочках (200  л)</t>
  </si>
  <si>
    <t xml:space="preserve">Услуги по проведению экспертизы материалов, обосновывающих значения нормативов  удельного расхода топлива и нормативов создания запасов топлива на отпуск электрической энергии на 2021 год </t>
  </si>
  <si>
    <t xml:space="preserve">Поставка фильтрующих элементов для эксплуатации ДГУ ДЭС-39 "Тревожное зарево" </t>
  </si>
  <si>
    <t xml:space="preserve">Поставка фильтрующих элементов для эксплуатации ДГУ ДЭС-37 "Сигма" </t>
  </si>
  <si>
    <t xml:space="preserve"> 27.33</t>
  </si>
  <si>
    <t>Работы по проведению капитального ремонта  электрических сетей в населенных пунктах  Камчатского края</t>
  </si>
  <si>
    <t>Работы по проведению текущего ремонта  электрических сетей в населенных пунктах  Камчатского края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</si>
  <si>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(юр. лица) на 2021 год 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</si>
  <si>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(физ. лица) на 2021 год </t>
  </si>
  <si>
    <t xml:space="preserve">Оказание услуг по техническому обслуживанию и планово-предупредительному ремонту автоматических установок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 энергоузлов Олюторского, Тигильского, Соболевского, Карагинского и Мильковского и Усть-Камчатского районов Камчатского края </t>
  </si>
  <si>
    <t>05.21</t>
  </si>
  <si>
    <t>08.20</t>
  </si>
  <si>
    <t>Оказание услуг по разработке проекта ОПР рабоыт по условиям пользования недрами с. Хаилино Олюторского района Камчатского края</t>
  </si>
  <si>
    <t>12.22</t>
  </si>
  <si>
    <t xml:space="preserve">Поставка запасных частей, оборудования, расходных и смазочных материалов  для бульдозеров, погрузчиков и экскаваторов (импортного производства) </t>
  </si>
  <si>
    <t xml:space="preserve">Поставка запасных частей, оборудования, расходных и смазочных материалов для вездеходов </t>
  </si>
  <si>
    <t>для вездеходов, в том числе  МТЛБ, ГТТ</t>
  </si>
  <si>
    <t>для бульдозеров, погрузчиков  и экскаваторов (импортного производства)</t>
  </si>
  <si>
    <t xml:space="preserve">Поставка запасных частей, оборудования, расходных и смазочных материалов  для бульдозеров, погрузчиков и экскаваторов (отечественного производства) </t>
  </si>
  <si>
    <t>для бульдозеров, экскаваторов, погрузчиков (отечественного производства)</t>
  </si>
  <si>
    <t>Оказание услуг по ремонту  автомобилей представительского класса  АУП с запасными частями, расходными и смазочными материалами</t>
  </si>
  <si>
    <t>Оказание услуг по ремонту  и обслуживанию автотехники АУП с запасными частями, расходными и смазочными материалами, комплексной уборке и бесконтактной мойке кузовов</t>
  </si>
  <si>
    <t>Оказание услуг по хранению и перевозке  топлива на месторождении «Асачинское» (ДЭС-39 "Тревожное зарево") Елизовского района Камчатского края</t>
  </si>
  <si>
    <t>Оказание услуг по хранению  топлива  на месторождении «Озерновское» (ДЭС-37 "Сигма") Елизовского района Камчатского края</t>
  </si>
  <si>
    <t>28.92.26.110</t>
  </si>
  <si>
    <t xml:space="preserve">Поставка экскаватора </t>
  </si>
  <si>
    <t>Поставка бульдозера</t>
  </si>
  <si>
    <t>Поставка погрузчика</t>
  </si>
  <si>
    <t>Транспортные услуги (автоперевозки) по перевозке груза по маршруту г. Петропавловск-Камчатский –  Усть-Камчатский  район Камчатского края (п. Усть-Камчатск, ДЭС-37 "Сигма")</t>
  </si>
  <si>
    <t>Транспортные услуги (автоперевозки) по перевозке груза по маршруту г. Петропавловск-Камчатский –  участок ДЭС-39 "Тревожное зарево" Елизовского  района Камчатского края</t>
  </si>
  <si>
    <t>30132916</t>
  </si>
  <si>
    <t>Работы по проведению капитального ремонта ответвлений и вводов тепловой сети к жилым домам п. Крутогоровский Соболевского района Камчатского края</t>
  </si>
  <si>
    <t>Работы по проведению капитального ремонта пожарной сигнализации в зданиях котельных  Олюторского района Камчатского края</t>
  </si>
  <si>
    <t xml:space="preserve">Работы по проведению капитального ремонта повысительного насосного оборудования системы теплоснабжения с. Хаилино Олюторского района Камчатского края </t>
  </si>
  <si>
    <t xml:space="preserve">Работы по проведению капитального ремонта котла OLB-1500 RD-R  (школа) с. Вывенка Олюторского района Камчатского края </t>
  </si>
  <si>
    <t>30127912</t>
  </si>
  <si>
    <t>28.92.21</t>
  </si>
  <si>
    <t>41.20</t>
  </si>
  <si>
    <t>008</t>
  </si>
  <si>
    <t>43.99</t>
  </si>
  <si>
    <t>43.99.90</t>
  </si>
  <si>
    <t>Работы по капитальному ремонту противопожарных трубопроводов в зданиях  котельных населенных пунктов Камчатского края</t>
  </si>
  <si>
    <t>43.22</t>
  </si>
  <si>
    <t>43.22.11</t>
  </si>
  <si>
    <t>Работы по проведению капитального ремонта зданий котельных в населенных пунктах Камчатского края</t>
  </si>
  <si>
    <t xml:space="preserve">Работы по проведению ремонтов  ЗиС (электроснабжение) в населенных пунктах  Камчатского края </t>
  </si>
  <si>
    <t>35.3</t>
  </si>
  <si>
    <t>35.30.11.120</t>
  </si>
  <si>
    <t>50.20.29; 52.10.9; 52.2</t>
  </si>
  <si>
    <t>50.20.19.120; 52.21.19.190; 52.24.11; 52.24.12.120</t>
  </si>
  <si>
    <t>г. Владивосток - портопункты  побережья Камчатского края</t>
  </si>
  <si>
    <t>перевозка груза морским транспортом в период навигации, наличие площадок (склада) для хранения грузов в г. Владивостоке (или рядом)</t>
  </si>
  <si>
    <t>Работы по проведению капитального ремонта тепловой сети (вертикальный надземный компенсатор) по ул. Рыбацкая котельная  № 2 с. Усть-Хайрюзово Тигильского района Камчатского края</t>
  </si>
  <si>
    <t>Работы по реконструкции тепловых сетей с. Тымлат Карагинского района Камчатского края</t>
  </si>
  <si>
    <t>Работы по созданию и внедрению системы электронного документооборота закупочной деятельности на базе платформы «Norbit business trade (NBT) (2 этап)</t>
  </si>
  <si>
    <t>Передача прав на дополнительные модули  для системы электронного документооборота закупочной деятельности на базе платформы «Norbit business trade (NBT)</t>
  </si>
  <si>
    <t xml:space="preserve">Оказание услуг по организации  проживания,  питания и доставки персонала АО "Корякэнерго" на производственный участок  ДЭС-37 «Сигма» </t>
  </si>
  <si>
    <t xml:space="preserve">Оказание услуг по организации  проживания,  питания и доставки персонала АО "Корякэнерго" на производственный участок ДЭС-39  "Тревожное зарево" </t>
  </si>
  <si>
    <t>Поставка угля каменного</t>
  </si>
  <si>
    <t>Оказание услуг по перевозке груза (морские перевозки)  по маршруту порты Дальнего Востока  - портопункты Камчатского края с услугами по перевалке и хранению грузов (складских услуг) в г. Владивостоке</t>
  </si>
  <si>
    <t>SK235 KOBELKO</t>
  </si>
  <si>
    <t>Zoomlion 160</t>
  </si>
  <si>
    <t>WZ30-25</t>
  </si>
  <si>
    <t xml:space="preserve">Поставка запасных частей, оборудования, расходных и смазочных материалов  для автомобилей отечественного производства (Уралы, ЗИЛ, УАЗ) </t>
  </si>
  <si>
    <t>для автомобилей отечественного производства (Уралы, ЗИЛ, УАЗ)</t>
  </si>
  <si>
    <t>46.71.1</t>
  </si>
  <si>
    <t>46.71.11</t>
  </si>
  <si>
    <t>19.20.21.310</t>
  </si>
  <si>
    <t>Работы по проведению капитального ремонта   тепловых сетей населенных пунктов  Олюторского района Камчатского края</t>
  </si>
  <si>
    <t>Работы по проведению капитального ремонта тепловых сетей п. Усть-Камчатск Усть-Камчатского района Камчатского края</t>
  </si>
  <si>
    <t xml:space="preserve">Работы по проведению капитального ремонта оборудования котельной  с. Тымлат Карагинского района Камчатского края </t>
  </si>
  <si>
    <t>30213</t>
  </si>
  <si>
    <t xml:space="preserve">Работы по проведению капитального ремонта систем водоснабжения в населенных пунктах Камчатского края </t>
  </si>
  <si>
    <t>01.21</t>
  </si>
  <si>
    <t>01.22</t>
  </si>
  <si>
    <t>50.30.1</t>
  </si>
  <si>
    <t>50.30.11</t>
  </si>
  <si>
    <t>55.20; 56.29.2</t>
  </si>
  <si>
    <t>55.20.19; 56.29.20</t>
  </si>
  <si>
    <t>26.20</t>
  </si>
  <si>
    <t>26.11;</t>
  </si>
  <si>
    <t>1 квартал</t>
  </si>
  <si>
    <t>2 квартал</t>
  </si>
  <si>
    <t>3 квартал</t>
  </si>
  <si>
    <t>4 квартал</t>
  </si>
  <si>
    <t>Последующие годы</t>
  </si>
  <si>
    <t>Поставка концентрата моющего средства для со-держания ДЭС</t>
  </si>
  <si>
    <t>26.51.7</t>
  </si>
  <si>
    <t>26.51</t>
  </si>
  <si>
    <t>Поставка средств автоматики котлов утилизаторов ДЭС</t>
  </si>
  <si>
    <t>Оказание услуг по разработке проекта  водозабора скважины питьевых подземных вод для питьевого и хозяйственно-бытового водоснабжения с. Тиличики Олюторского района Камчатского края</t>
  </si>
  <si>
    <t>Работы по разработке проектной документации на проведение работ по капитальному ремонту противопожарных трубопроводов в зданиях  котельных с. Тиличики и с. Хаилино Олюторского района Камчатского края</t>
  </si>
  <si>
    <t>Оказание услуг по водоотведению  здания АУП АО "Корякэнерго" по адресу ул. 60 лет Октября  д. 23  и котельной № 18 в п. Усть-Камчатск Усть-Камчатского района Камчатского края</t>
  </si>
  <si>
    <t>30.11</t>
  </si>
  <si>
    <t>30.11.9</t>
  </si>
  <si>
    <t>Услуги по проведению комплексного ремонта танкера "Арсеньев"</t>
  </si>
  <si>
    <t>28.29.13; 46.71.9</t>
  </si>
  <si>
    <t>28.29.13; 19.20.29.100</t>
  </si>
  <si>
    <t>Поставка расходных МТР для ДЭС РА"Пенжинская"</t>
  </si>
  <si>
    <t>Поставка расходных МТР для ДЭС РА"Белореченск"</t>
  </si>
  <si>
    <t>Поставка расходных МТР для ДЭС ООО "Вывенская"</t>
  </si>
  <si>
    <t>77.39</t>
  </si>
  <si>
    <t>77.39.19.110</t>
  </si>
  <si>
    <t>Аренда имущества на ДЭС-37  Сигма</t>
  </si>
  <si>
    <t>71.1</t>
  </si>
  <si>
    <t>71.12.20.190</t>
  </si>
  <si>
    <t>Поставка кабельно-проводниковой продукции для ремонта и технического обслуживания электросетей в населенных пунктах Камчатского края</t>
  </si>
  <si>
    <t>25.94; 27.4</t>
  </si>
  <si>
    <t>25.94;  27.4</t>
  </si>
  <si>
    <t>Поставка материалов для ремонта и технического обслуживания воздушных и кабельных электросетей и трансформаторных подстанций в населенных пунктах Камчатского края</t>
  </si>
  <si>
    <t>Поставка электротехнических расходных материалов общего назначения для ремонта и  обслуживания электрооборудования в населенных пунктах Камчатского края</t>
  </si>
  <si>
    <t>Поставка средств автоматики ДЭС-39</t>
  </si>
  <si>
    <t xml:space="preserve">Поставка ЗиП  (неснижаемый запас)  для ДГУ марки DA-C1500HV на ДЭС-5 с. Усть-Хайрюзово Тигильского района Камчатского края </t>
  </si>
  <si>
    <t xml:space="preserve">Работы по проведению капитального ремонта основного и вспомогательного оборудования котельной с. Устьевого Соболевского района Камчатского края </t>
  </si>
  <si>
    <t>30213814</t>
  </si>
  <si>
    <t>с. Устьевое Соболевский район Камчатский край</t>
  </si>
  <si>
    <t xml:space="preserve">Работы по проведению капитального ремонта вспомогательного оборудования котельных  п. Крутогоровский Соболевского района Камчатского края </t>
  </si>
  <si>
    <t>27.11.12</t>
  </si>
  <si>
    <t>27.11.3</t>
  </si>
  <si>
    <t>Поставка бензиновых генераторов</t>
  </si>
  <si>
    <t>28.41.1</t>
  </si>
  <si>
    <t>28.41.23</t>
  </si>
  <si>
    <t>Поставка станков точильно-шлифовальных</t>
  </si>
  <si>
    <t>28.49</t>
  </si>
  <si>
    <t>28.49.23.194</t>
  </si>
  <si>
    <t>Поставка верстака слесарного</t>
  </si>
  <si>
    <t>28.13.26.000</t>
  </si>
  <si>
    <t>Поставка компрессоров</t>
  </si>
  <si>
    <t>28.13.1</t>
  </si>
  <si>
    <t>Поставка насосов</t>
  </si>
  <si>
    <t>Поставка электроизмерительного оборудования</t>
  </si>
  <si>
    <t>Поставка анализатора параметров качества электрической энергии</t>
  </si>
  <si>
    <t xml:space="preserve">Замена в котельной № 1  котла № 3 на новый п. Крутогоровский Соболевского района Камчатского края </t>
  </si>
  <si>
    <t>В соответствии с Техническим заданием: ЗИОСАБ 500</t>
  </si>
  <si>
    <t xml:space="preserve">Замена в котельной № 2 (модуль) котлов № 1 и 2 на новые п. Крутогоровский Соболевского района Камчатского края </t>
  </si>
  <si>
    <t>Работы по проведению капитального ремонта  кровли машинного зала № 2 здания ДЭС-5 с. Усть-Хайрюзово Тигильского района Камчатского края</t>
  </si>
  <si>
    <t>31.01.11.150</t>
  </si>
  <si>
    <t>Поставка офисных кресел</t>
  </si>
  <si>
    <t>Аренда тарнспортного средства без экипажа</t>
  </si>
  <si>
    <t>грузовой самосвал</t>
  </si>
  <si>
    <t>Поставка кабельно-проводниковой продукции для ремонта и технического обслуживания электросетей в населенных пунктах Камчатского края (повторно)</t>
  </si>
  <si>
    <t>Поставка антифриза   для ДГУ  для эксплуатации ДЭС  (повторно)</t>
  </si>
  <si>
    <t>Поставка антифриза    для эксплуатации ДГУ ДЭС -39 "Тревожное зарево" и ДЭС -37  "Сигма"</t>
  </si>
  <si>
    <t>Работы по диагностике и техническому обслуживанию в объеме ТО-1500, ТО-6000 ДГУ Энерго Д-100/6,3КН30 1000кВт 1120КВА № 1, 2 на ДЭС-37 "Сигма"</t>
  </si>
  <si>
    <t>Услуги по техническому обслуживанию и выполнению работ по  текущему и аварийному ремонту двигателей, узлов и агрегатов двигателей ДГУ Cummins на ДЭС-37 "Сигма"</t>
  </si>
  <si>
    <t>27.20</t>
  </si>
  <si>
    <t>Поставка аккумуляторов, зарядных устройств и комплектующих</t>
  </si>
  <si>
    <t>23.43; 27.33</t>
  </si>
  <si>
    <t>Поставка арматуры линейной</t>
  </si>
  <si>
    <t>27.51</t>
  </si>
  <si>
    <t>Поставка бытовой техники</t>
  </si>
  <si>
    <t>27.32</t>
  </si>
  <si>
    <t>Поставка кабеля</t>
  </si>
  <si>
    <t>Поставка мебели</t>
  </si>
  <si>
    <t>Поставка проводов и шнуров</t>
  </si>
  <si>
    <t>27.33</t>
  </si>
  <si>
    <t>Поставка электрозащитных средств</t>
  </si>
  <si>
    <t>27.33; 27.40</t>
  </si>
  <si>
    <t>Поставка электроосветительных и установочных изделий</t>
  </si>
  <si>
    <t>Поставка электротехнической продукции</t>
  </si>
  <si>
    <t>13.92; 32.91</t>
  </si>
  <si>
    <t>Поставка вспомогательных материалов</t>
  </si>
  <si>
    <t>20.30</t>
  </si>
  <si>
    <t>Поставка лакокрасочной продукции</t>
  </si>
  <si>
    <t>22.19</t>
  </si>
  <si>
    <t>Поставка резинотехнических изделий</t>
  </si>
  <si>
    <t>Поставка смазочных материалов</t>
  </si>
  <si>
    <t>Работы по строительству ВЛ-0,4 кВ, ВЛ-6 кВ в целях технологического присоединения заявителя в с. Усть-Хайрюзово Тигильского района Камчатского края</t>
  </si>
  <si>
    <t>п.м.</t>
  </si>
  <si>
    <t>с. Усть-Хайрюзово Тигильский район Камчатский край</t>
  </si>
  <si>
    <t>Работы по реконструкции ТП-8 в целях технологического присоединения заявителя в с. Усть-Хайрюзово Тигильского района Камчатского края</t>
  </si>
  <si>
    <t>Поставка ЗиП  (неснижаемый запас)  для ДГУ марки ДГ-73-400</t>
  </si>
  <si>
    <t>23.65</t>
  </si>
  <si>
    <t>Поставка асбоматериалов</t>
  </si>
  <si>
    <t>Поставка вентиляционно-отопительного оборудования</t>
  </si>
  <si>
    <t>14.12.1; 32.99.1</t>
  </si>
  <si>
    <t>14.12.30.150; 32.99.11</t>
  </si>
  <si>
    <t>Поставка защитных средств</t>
  </si>
  <si>
    <t>24.10.3</t>
  </si>
  <si>
    <t>Поставка металлопроката</t>
  </si>
  <si>
    <t>22.21</t>
  </si>
  <si>
    <t>22.21.21</t>
  </si>
  <si>
    <t>23.99</t>
  </si>
  <si>
    <t>23.99.19.111</t>
  </si>
  <si>
    <t>Поставка теплоизоляционных материалов</t>
  </si>
  <si>
    <t>25.94</t>
  </si>
  <si>
    <t>Поставка метизной продукции</t>
  </si>
  <si>
    <t>Поставка механизированного инструмента</t>
  </si>
  <si>
    <t>25.99.29</t>
  </si>
  <si>
    <t>25.99.99.100</t>
  </si>
  <si>
    <t>Поставка хомутов ремонтных</t>
  </si>
  <si>
    <t>Поставка труб полиэтиленовых и комплектующих к ним</t>
  </si>
  <si>
    <t>20.59</t>
  </si>
  <si>
    <t>20.59.5</t>
  </si>
  <si>
    <t>Поставка материалов для промывки теплообменников</t>
  </si>
  <si>
    <t>28.14</t>
  </si>
  <si>
    <t>28.14.1</t>
  </si>
  <si>
    <t>Поставка запорной арматуры</t>
  </si>
  <si>
    <t>26.51.6</t>
  </si>
  <si>
    <t>26.51.63.120</t>
  </si>
  <si>
    <t>Поставка КиПиА и расходных материалов к ним</t>
  </si>
  <si>
    <t xml:space="preserve">Оказание услуг по выполнению режимно-наладочных испытаний и разработки режимных карт для котельных с. Тиличики Олюторского района Камчатского края </t>
  </si>
  <si>
    <t xml:space="preserve">Замена сетевых насосов на станции 1-го подъема водозабора с. Пахачи (2 ед. по 22 кВт) Олюторского района Камчатского края </t>
  </si>
  <si>
    <t>Услуги по перевозке малых групп пассажиров по маршруту: г. Петропавловск-Камчатский – месторождение Асачинское (ДЭС 39 «Тревожное зарево») - г. Петропавловск-Камчатский</t>
  </si>
  <si>
    <t>с использованием собственных вахтовых автобусов на базе а/м Урал и Камаз</t>
  </si>
  <si>
    <t>28.11</t>
  </si>
  <si>
    <t>28.11.13.120</t>
  </si>
  <si>
    <t xml:space="preserve">Поставка  запасных частей для ремонта   танкера "Арсеньев" </t>
  </si>
  <si>
    <t>28.4</t>
  </si>
  <si>
    <t>28.41.33.130</t>
  </si>
  <si>
    <t>Поставка пресса обжимного для РВД, рукавов высокого давления и муфт для нужд энергоузла с. Тиличики Олюторского района Кам-чатского края</t>
  </si>
  <si>
    <t>Поставка материалов для текущего ремонта высоковольтного и релейного электрооборудования в населенных пунктах Камчатского края (повторно)</t>
  </si>
  <si>
    <t>Поставка средств автоматики ДЭС-39 (повторно)</t>
  </si>
  <si>
    <t>Работы по проведению текущего ремонта топливной системы пристанционного склада ГСМ на ДЭС-26 с. Хаилино Олюторского района  Камчатского края</t>
  </si>
  <si>
    <t>с. Хаилино Олюторский район Камчатский край</t>
  </si>
  <si>
    <t xml:space="preserve">Работы по проведению капитального ремонта электрических вводных шкафов  миникотельных п. Усть-Камчатск Усть-Камчатского района Камчатского края </t>
  </si>
  <si>
    <t>Работы по проведению капитального ремонта вспомогательного оборудования котельных  п. Крутогоровский Соболевского района Камчатского края (повторно)</t>
  </si>
  <si>
    <t>Поставка анализатора параметров качества электрической энергии (повторно)</t>
  </si>
  <si>
    <t>Sinomach T120N-3</t>
  </si>
  <si>
    <t xml:space="preserve">Оказание услуг по составлению отчета с подсчетом запасов питьевых подземных вод (ППВ) для питьевого и хозяйственно-бытового водоснабжения с. Усть-Хайрюзово Тигильского района, п. Крутогоровский Соболевского района и с. Ильпырское Карагинского района Камчатского края  </t>
  </si>
  <si>
    <t>Оказание услуг по техническому обслуживанию и планово-предупредительному ремонту автоматических установок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 энергоузлов Олюторского, Тигильского, Соболевского, Карагинского и Мильковского и Усть-Камчатского районов Камчатского края  (повторно)</t>
  </si>
  <si>
    <t xml:space="preserve">Поставка  лакокрасочных изделий для ремонта   танкера "Арсеньев" </t>
  </si>
  <si>
    <t>Аренда транспортных средств</t>
  </si>
  <si>
    <t>Поставка запасных частей для текущего ремонта дизеля MTU 12V4000G23 серийный №526110027 и дизеля MTU 12V4000G21 серийный №526108732, установленных на ДЭС -39 "Тревожное зарево"</t>
  </si>
  <si>
    <t>03.21</t>
  </si>
  <si>
    <t>Поставка топлива  для дизельных электростанций (использование в летний период)</t>
  </si>
  <si>
    <t>Поставка топлива  для дизельных электростанций и котельных (использование в летний период)</t>
  </si>
  <si>
    <t xml:space="preserve">Субаренда энергетического оборудования на ДЭС-37 «Сигма» </t>
  </si>
  <si>
    <t>03.12</t>
  </si>
  <si>
    <t>Оценка технического состояния корпуса танкера "Арсеньев" в объеме промежуточного освидетельствования</t>
  </si>
  <si>
    <t xml:space="preserve"> ZL30G</t>
  </si>
  <si>
    <t>Оказание агентских услуг в период ремонта танкера "Арсеньев"</t>
  </si>
  <si>
    <t>Аренда имущества на ДЭС-39  "Тревожное зарево"</t>
  </si>
  <si>
    <t>Поставка ТМЦ для эксплуатации ДЭС-39 "Тревожное Зарево", март 2020</t>
  </si>
  <si>
    <t>Поставка топлива  дизельного летнего</t>
  </si>
  <si>
    <t xml:space="preserve">Поставка дизельного моторного масла для эксплуатации ДГУ ДЭС-39 "Тревожное зарево"  и ДЭС -37 "Сигма" </t>
  </si>
  <si>
    <t>Shell Rimula R4 X 15W-40 в бочках 209 л</t>
  </si>
  <si>
    <t>м.п.</t>
  </si>
  <si>
    <t>Поставка  специальной обуви  (повторно)</t>
  </si>
  <si>
    <t>71.12.7</t>
  </si>
  <si>
    <t>71.12.35</t>
  </si>
  <si>
    <t>Работы по исправлению реестровой ошибки в местоположении земельных участков</t>
  </si>
  <si>
    <t>Аренда части единого производственно-технологического комплекса "дизельная электростанция (ДЭС) ООО "Апукинское"</t>
  </si>
  <si>
    <t>Аренда части единого производственно-технологического комплекса "дизельная электростанция (ДЭС) РА "Пенжинская"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</si>
  <si>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</si>
  <si>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ИП Терехов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</si>
  <si>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</si>
  <si>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</si>
  <si>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</si>
  <si>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30213804</t>
  </si>
  <si>
    <t>п. Ичинский Соболевский район Камчатский край</t>
  </si>
  <si>
    <t>Аренда части единого производственно-технологического комплекса "дизельная электростанция (ДЭС) ООО "Белореченское"</t>
  </si>
  <si>
    <t>30124905</t>
  </si>
  <si>
    <t>с. Ильпырское Карагинский район Камчатский край</t>
  </si>
  <si>
    <t>Аренда части единого производственно-технологического комплекса "дизельная электростанция (ДЭС) ООО "Тымлатский РЗ"</t>
  </si>
  <si>
    <t>Аренда части единого производственно-технологического комплекса "дизельная электростанция (ДЭС) ООО "Скит"</t>
  </si>
  <si>
    <t>30213813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</si>
  <si>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</si>
  <si>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ООО "Витязь-Авто"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</si>
  <si>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</si>
  <si>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ООО "Заря" п. Соболево</t>
  </si>
  <si>
    <t>30213810</t>
  </si>
  <si>
    <t>п. Соболево Соболевский район Камчатский край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</si>
  <si>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</si>
  <si>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</si>
  <si>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п. Озерновский Усть-Большерецкий район Камчатский край</t>
  </si>
  <si>
    <t>Аренда части единого производственно-технологического комплекса "дизельная электростанция (ДЭС) АО "Витязь-Авто" п. Озерновский</t>
  </si>
  <si>
    <t>10.21</t>
  </si>
  <si>
    <t>Поставка топлива  для дизельных электростанций (использование в летний период). Западное побережье Камчатского края.</t>
  </si>
  <si>
    <t>Поставка запасных частей для текущего ремонта дизеля MTU 12V4000G23 серийный №526110027 и дизеля MTU 12V4000G21 серийный №526108732, установленных на ДЭС -39 "Тревожное зарево" (повторно)</t>
  </si>
  <si>
    <t>Работы по проведению капитального ремонта инженерных систем и  оборудования котельной с перемещением основного оборудования в  котельной с. Устьевого Соболевского района Камчатского края</t>
  </si>
  <si>
    <t>Поставка насосов (повторно)</t>
  </si>
  <si>
    <t>71.12</t>
  </si>
  <si>
    <t>Проведение проектно-изыскательских работ по объекту "Строительство котельной № 1 микрорайон Погодный п. Усть-Камчатск Усть-Камчатский район Камчатский край"</t>
  </si>
  <si>
    <t>Выполнение кадастровых работ по разделению земельного участка в п. Усть-Камчатск Усть-Камчатского района Камчатского края</t>
  </si>
  <si>
    <t>74.90.2</t>
  </si>
  <si>
    <t>74.90.12.122</t>
  </si>
  <si>
    <t>Оказание услуг по рыночной оценке имущества АО "Корякэнерго"</t>
  </si>
  <si>
    <t>27.11.1</t>
  </si>
  <si>
    <t>Поставка трактора с бульдозерным оборудованием</t>
  </si>
  <si>
    <t>Beezone D16</t>
  </si>
  <si>
    <t>г Артем</t>
  </si>
  <si>
    <t>Работы по проведению капитального ремонта производственного здания по ул. 60 лет Октября в п. Усть-Камчатск Усть-Камчатского района Камчатского края</t>
  </si>
  <si>
    <t>Работы по проведению капитального ремонта склада ГСМ по ул. Лесная в п. Усть-Камчатск Усть-Камчатского района Камчатского края</t>
  </si>
  <si>
    <t xml:space="preserve">Работы по проведению ремонта  здания энергосбыта по ул. Центральная 25А с. Пахачи Олюторского района Камчатского края </t>
  </si>
  <si>
    <t xml:space="preserve">Работы по проведению капитального ремонта основного и вспомогательного оборудования котельных п. Усть-Камчатск Усть-Камчатского района Камчатского края </t>
  </si>
  <si>
    <t>Поставка КиПиА и расходных материалов к ним (повторно)</t>
  </si>
  <si>
    <t>Поставка запорной арматуры (повторно)</t>
  </si>
  <si>
    <t>25.73</t>
  </si>
  <si>
    <t>Поставка инструмента</t>
  </si>
  <si>
    <t>Поставка резинотехнических изделий (повторно)</t>
  </si>
  <si>
    <t xml:space="preserve">Работы по проведению текущего ремонта системы автоматического управления и мониторинга состояния генерирующего оборудования ДЭС-16 с. Средние Пахачи Олюторского района и ДЭС-5 с. Усть-Хайрюзово Тигильского района Камчатского края </t>
  </si>
  <si>
    <t>Поставка электрозащитных средств (повторно)</t>
  </si>
  <si>
    <t>Поставка асбоматериалов (повторно)</t>
  </si>
  <si>
    <t>Поставка вентиляционно-отопительного оборудования (повторно)</t>
  </si>
  <si>
    <t>Поставка защитных средств (повторно)</t>
  </si>
  <si>
    <t>Поставка металлопроката (повторно)</t>
  </si>
  <si>
    <t>Поставка насосных агрегатов в сборе</t>
  </si>
  <si>
    <t>24.3</t>
  </si>
  <si>
    <t>Поставка отводов, переходов,сгонов, муфт</t>
  </si>
  <si>
    <t>16</t>
  </si>
  <si>
    <t>16.10</t>
  </si>
  <si>
    <t>Поставка пиломатериалов</t>
  </si>
  <si>
    <t>23.51; 23.99; 24.3</t>
  </si>
  <si>
    <t>23.51.1; 23.99.19; 24.3</t>
  </si>
  <si>
    <t>Поставка строительных материалов</t>
  </si>
  <si>
    <t>Поставка полипропиленовых труб и комплектующих</t>
  </si>
  <si>
    <t>24.20</t>
  </si>
  <si>
    <t>Поставка труб стальных</t>
  </si>
  <si>
    <t>25.93</t>
  </si>
  <si>
    <t>25.93.15.120</t>
  </si>
  <si>
    <t>Поставка электродов сварочных</t>
  </si>
  <si>
    <t>Поставка теплоизоляционных материалов (повторно)</t>
  </si>
  <si>
    <t>Поставка метизной продукции (повторно)</t>
  </si>
  <si>
    <t>Поставка механизированного инструмента (повторно)</t>
  </si>
  <si>
    <t>Поставка хомутов ремонтных (повторно)</t>
  </si>
  <si>
    <t>Поставка труб полиэтиленовых и комплектующих к ним (повторно)</t>
  </si>
  <si>
    <t>Поставка материалов для промывки теплообменников (повторно)</t>
  </si>
  <si>
    <t>28.29.12.113</t>
  </si>
  <si>
    <t>Поставка ламп бактерицидных</t>
  </si>
  <si>
    <t>25.21.2</t>
  </si>
  <si>
    <t>25.21.13</t>
  </si>
  <si>
    <t xml:space="preserve">Поставка котлов жидкотопливных и комплектующих к ним 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</si>
  <si>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  (повторно)</t>
  </si>
  <si>
    <t xml:space="preserve">Поставка топлива для дизельных электростанций и котельных (использование в летний период) </t>
  </si>
  <si>
    <t>Поставка механического гусеничного бульдозера</t>
  </si>
  <si>
    <t xml:space="preserve">Замена  котла № 3 на котельной с. Ачайваям Олюторского района Камчатского края </t>
  </si>
  <si>
    <t>30127907</t>
  </si>
  <si>
    <t>с. Ачайваям Олюторский район Камчатский край</t>
  </si>
  <si>
    <t xml:space="preserve">Замена  котла № 1 (1,16) на котельной № 2 с. Хаилино Олюторского района Камчатского края </t>
  </si>
  <si>
    <t xml:space="preserve">Замена  котла № 2 (0,93) на котельной № 2 с. Хаилино Олюторского района Камчатского края </t>
  </si>
  <si>
    <t>09.21</t>
  </si>
  <si>
    <t>Работы по проведению текущего ремонта отводов отпаек ВЛ-0,4кВ с. Апука Олюторского района  Камчатского края</t>
  </si>
  <si>
    <t>Работы по проведению текущего ремонта  электрических сетей в с. Ачайваям Олюторского района   Камчатского края</t>
  </si>
  <si>
    <t>Работы по проведению капитального ремонта  участков ВЛ-10кВ  с. Усть-Хайюзово- с. Ковран Тигильского района   Камчатского края</t>
  </si>
  <si>
    <t>30132</t>
  </si>
  <si>
    <t>Тигильский район Камчатский край</t>
  </si>
  <si>
    <t xml:space="preserve">Работы по проведению текущих ремонтов дизель-генераторных установок  марки Cummins (двигателей и электрогенераторов) п. Ичинский Соболевского района и с. Хайрюзово Тигильского района Камчатского края </t>
  </si>
  <si>
    <t xml:space="preserve">Работы по проведению капитальных ремонтов дизель-генераторных установок  марки Cummins, Doosan (Daewoo) (двигателей и электрогенераторов) c. Хаилино и с. Средние Пахачи Олюторского района Камчатского края </t>
  </si>
  <si>
    <t xml:space="preserve">Работы по проведению текущего ремонта выпускной (выхлопной) системы отработанных газов дизель-генераторных установок № 1, 2, 3, 4 на ДЭС-14 с. Пахачи Олюторского района Камчатского края </t>
  </si>
  <si>
    <t>Работы по проведению капитального ремонта теплотрассыот  ТК- 1 до ТК-4 по ул. Подгорная с.Хаилино Олютосркого района Камчатского края</t>
  </si>
  <si>
    <t>мп</t>
  </si>
  <si>
    <t>Работы по проведению капитального ремонта запорной арматуры сисетмы водоснабжения с. Ачайваям Олютосркого района Камчатского края</t>
  </si>
  <si>
    <t>30127911</t>
  </si>
  <si>
    <t>Поставка комплекта запасных частей, предназначенных для выполнения технического обслуживания, регламентных работ и ремонта автоматических установок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 (повторно)</t>
  </si>
  <si>
    <t>Полное промежуточное квалификационное освидетельствование танкера "Арсеньев" по всем частям, периодическое освидетельствование по применимым международным конвенциям в объеме промежуточного освидетельствования</t>
  </si>
  <si>
    <t>Поставка ТМЦ для эксплуатации ДЭС-39 "Тревожное Зарево", апрель 2020</t>
  </si>
  <si>
    <t>Поставка ТМЦ для эксплуатации ДЭС-39 "Тревожное Зарево", май 2020</t>
  </si>
  <si>
    <t>Работы по капитальному ремонту дымовой трубы котельной с. Ачайваям Олюторского района Камчатского края</t>
  </si>
  <si>
    <t>19.20.21.400</t>
  </si>
  <si>
    <t>Поставка топлива  (ТС-1) в г. Петропавловске-Камчатском</t>
  </si>
  <si>
    <t>11.20</t>
  </si>
  <si>
    <t>Поставка дизельных топливосчетчиков на котельные п. Усть-Камчатский Усть-Камчатского района Камчатского края</t>
  </si>
  <si>
    <t>г. Петропавловск-Каичасткий</t>
  </si>
  <si>
    <t>Работы по проведению капитального ремонта системы централизованного учета электроэнергии с поставкой оборудования в п. Таежный Мильковского района и с. Апука Олюторского района  Камчатского края</t>
  </si>
  <si>
    <t>Поставка запасных частей к жидкотопливному котлу мощностью 0,1 Гкал/ч</t>
  </si>
  <si>
    <t xml:space="preserve">Поставка топлива  для дизельных электростанций и котельных </t>
  </si>
  <si>
    <t xml:space="preserve">Транспортные услуги (морские перевозки) по перевозке груза по маршруту г. Владивосток - с. Апука, с. Тиличики Олюторского района Камчатского края </t>
  </si>
  <si>
    <t>г. Владивосток - с. Апука, с. Тиличики Олюторский район Камчатский край</t>
  </si>
  <si>
    <t>Оказание услуг по разработке проекта  водозабора участка Талалаевский Тиличинского месторождения питьевых подземных вод для АО "Корякэнерго" в с. Тиличики Олюторского района Камчатского края</t>
  </si>
  <si>
    <t>Работы по капитальному ремонту дымовой трубы котельной с. Ачайваям Олюторского района Камчатского края (повторно)</t>
  </si>
  <si>
    <t>Поставка ламп бактерицидных (повторно)</t>
  </si>
  <si>
    <t>Поставка топлива  для дизельных электростанций и котельных  (повторно)</t>
  </si>
  <si>
    <t xml:space="preserve">Транспортные услуги (морские перевозки)  по перевозке груза по маршруту г. Владивосток - г. Петропавловск-Камчатский  </t>
  </si>
  <si>
    <t xml:space="preserve">перевозка груза морским транспортом </t>
  </si>
  <si>
    <t>г. Владивосток - г. Петропавловск-Камчатский</t>
  </si>
  <si>
    <t>Транспортные услуги (морские перевозки)  по перевозке груза по маршруту г. Петропавловск-Камчатский  - портопункт с. Тиличики Камчатского края</t>
  </si>
  <si>
    <t>г. Петропавловск-Камчатский - портопункт с. Тиличики  Камчатского края</t>
  </si>
  <si>
    <t xml:space="preserve">Транспортные услуги (морские перевозки)  по перевозке груза по маршруту г. Владивосток  - портопункты  восточного побережья Камчатского края </t>
  </si>
  <si>
    <t>г. Владивосток - портопункты восточного побережья Камчатского края</t>
  </si>
  <si>
    <t>Поставка комплекта запас-ных частей, предназначен-ных для выполнения техни-ческого обслуживания, ре-гламентных работ и ремонта автоматических установок пожарной сигнализации, автоматических установок пожаротушения и систем оповещения и управления эвакуацией людей при по-жаре на объектах АО "Ко-рякэнерго" (повторно)</t>
  </si>
  <si>
    <t>Работы по проведению те-кущего ремонта балок пере-крытия котельной с. Ковран Тигильского района Кам-чатского края</t>
  </si>
  <si>
    <r>
      <t>Работы по проведению капитального ремонта горизонтальных топливных емкостей 50м</t>
    </r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с фундаментами с. Хаилино Олюторского района Камчатского края</t>
    </r>
  </si>
  <si>
    <t>с Пахачи Олюторский район Камчатский край</t>
  </si>
  <si>
    <t>42.22.3</t>
  </si>
  <si>
    <t>42.22</t>
  </si>
  <si>
    <t>Работы по проведению ремонта в здании ДЭС с. Хаилино и с. Средние Пахачи Олюторского района Камчатского края</t>
  </si>
  <si>
    <t>Работы по реконструкции здания котельной с. Тымлат Карагинского района Кам-чатского края</t>
  </si>
  <si>
    <t>Транспортные услуги (морские перевозки)  по перевозке груза по маршруту г. Петропавловск-Камчатский  - портопункт с. Тиличики, с. Пахачи Олюторского района Камчатского края</t>
  </si>
  <si>
    <t>29.32.3</t>
  </si>
  <si>
    <t>29.32.30.261</t>
  </si>
  <si>
    <t>Поставка ТМЦ (охладитель топлива) для эксплуатации ДЭС-39 "Тревожное Зарево", июль 2020</t>
  </si>
  <si>
    <t>Поставка топлива  для дизельных электростанций и котельных (использование в зимний период)</t>
  </si>
  <si>
    <t>46.71.9; 28.29.13</t>
  </si>
  <si>
    <t>19.20.29.100; 28.29.13</t>
  </si>
  <si>
    <t>Поставка расходных МТР для ДЭС ООО "Витязь-Авто" п. Озерновский</t>
  </si>
  <si>
    <t>Поставка расходных МТР для ДЭС ООО "Витязь-Авто" с. Устьевое</t>
  </si>
  <si>
    <t>30211813</t>
  </si>
  <si>
    <t>Работы по проведению капитального ремонта фундаментов, трубопровода и заземления РВС 87м3 с. Пахачи Олюторского района Камчатского края</t>
  </si>
  <si>
    <t>Работы по проведению капитального ремонта здания топливоподготовки в с.Тымлат Карагинского района Камчатского края</t>
  </si>
  <si>
    <t>Работы по проведению капитального ремонта подпитывающей напорной башни системы теплоснабжения в с.Тымлат Карагинского района Камчатского края</t>
  </si>
  <si>
    <t>28.13.25.000</t>
  </si>
  <si>
    <t>Поставка ТМЦ (форсунка, турбокомпрессор и трубки масляные турбокомпрессора) для эксплуатации ДЭС-39 "Тревожное Зарево", август 2020</t>
  </si>
  <si>
    <t>19.20.21</t>
  </si>
  <si>
    <t>Поставка топлива  для дизельных электростанций и котельных зимнего (морской завоз)</t>
  </si>
  <si>
    <t>Поставка топлива  для дизельных электростанций и котельных зимнего</t>
  </si>
  <si>
    <t>Поставка топлива  для дизельных электростанций летнего</t>
  </si>
  <si>
    <t>Поставка топлива  для дизельных электростанций и котельных летнего</t>
  </si>
  <si>
    <t>11.21</t>
  </si>
  <si>
    <t>07.21</t>
  </si>
  <si>
    <t>Проведение проектно-изыскательских работ по объекту "Строительство ДЭС-6 с пристанционным складом п. Таежный Мильковского района Камчатского края"</t>
  </si>
  <si>
    <t>Транспортные услуги (морские перевозки)  по перевозке груза по маршруту г. Владивосток - г. Петропавловск-Камчатский   (август)</t>
  </si>
  <si>
    <t>Аренда имущества коммунальной инфраструктуры (ГСМ, топливное хозяйство) с. Пахачи Олюторского района Камчатского края</t>
  </si>
  <si>
    <t>07.25</t>
  </si>
  <si>
    <t>Работы по проведению капитального ремонта участков тепловой сети от котельной № 2 с вводами в дома п. Крутогоровский Соболевского района Камчатского края</t>
  </si>
  <si>
    <t>Поставка инструмента (дополнительно)</t>
  </si>
  <si>
    <t>Транспортные услуги (морские перевозки) по перевозке груза по маршруту г. Петропавловск-Камчатский – портопункты восточного побережья Камчатского края</t>
  </si>
  <si>
    <t>в ассор-тименте</t>
  </si>
  <si>
    <t>г. Петропавловск-Камчатский – портопункты восточного побережья Камчатского края</t>
  </si>
  <si>
    <t>35.30.4; 71.12.11</t>
  </si>
  <si>
    <t>43.22.12.160;   71.12.11.100</t>
  </si>
  <si>
    <t>Работы по установке технических приборов учета тепловой энергии на котельных (теплоснабжение) в населенных пунктах Камчатского края</t>
  </si>
  <si>
    <t>26.51.63.130</t>
  </si>
  <si>
    <t>Поставка приборов учета РиМ</t>
  </si>
  <si>
    <t>42.2</t>
  </si>
  <si>
    <t>42.21.21.000</t>
  </si>
  <si>
    <t>Строительство сетей систе-мы ЦО и ЦГВС мкр Погод-ный п. Усть-Камчатск Усть-Камчатский район Камчат-ский край</t>
  </si>
  <si>
    <t>11.10</t>
  </si>
  <si>
    <t>09.24</t>
  </si>
  <si>
    <t>Работы по установке технических приборов учета тепловой энергии на котельных (теплоснабжение) в населенных пунктах Камчатского края (повторно)</t>
  </si>
  <si>
    <t>Транспортные услуги (мор-ские перевозки)  по перевоз-ке груза по маршруту г. Петропавловск-Камчатский  - портопункт  с. Тымлат Ка-рагинского района Камчат-скогокрая</t>
  </si>
  <si>
    <t>г. Петропавловск-Камчатский  - портопункт  с. Тымлат Карагинский район Камчатский край</t>
  </si>
  <si>
    <t>Поставка дизельного моторного масла для эксплуатации ДГУ ДЭС-39 "Тревожное зарево"</t>
  </si>
  <si>
    <t>Shell Rimula R4 Multi 15W-40 в бочках 209 л</t>
  </si>
  <si>
    <t>Работы по капитальному ремонту дымовых труб  котельных с. Тиличики Олюторского района Камчатского края</t>
  </si>
  <si>
    <t>с. Тиличики Олюторский район Камчатский край</t>
  </si>
  <si>
    <t>Поставка комплектующих для бурового оборудования</t>
  </si>
  <si>
    <t>28.92.61.110</t>
  </si>
  <si>
    <t>28.92</t>
  </si>
  <si>
    <t>Поставка антифриза   для эксплуатации ДГУ ДЭС -39  "Тревожное зарево"</t>
  </si>
  <si>
    <t>28.29.13.130</t>
  </si>
  <si>
    <t>04.21</t>
  </si>
  <si>
    <t xml:space="preserve">Работы по проведению капитального ремонта оборудования на газодизельном топливе в котельной № 1 п. Крутогоровский Соболевского района Камчатского края </t>
  </si>
  <si>
    <t xml:space="preserve">Работы по замене в котельной № 1 котлов № 1 и № 2 на новые п. Крутогоровский Соболевского района Камчатского края </t>
  </si>
  <si>
    <t>Разработка специальных технических условий по объекту «Строительство котельной № 1 микрорайона Погодный п. Усть-Камчатск Усть-Камчатского района Камчатского края»</t>
  </si>
  <si>
    <t>02.21</t>
  </si>
  <si>
    <t xml:space="preserve">Оказание услуг по проведению производственного контроля качества питьевой воды (по органолептическим, органическим и неорганическим показателям) в населенных пунктах Камчатского края  </t>
  </si>
  <si>
    <t>Поставка ТМЦ  для эксплуатации ДЭС-39 "Тревожное Зарево", октябрь 2020</t>
  </si>
  <si>
    <t>открытый конкурс</t>
  </si>
  <si>
    <t>Транспортные услуги (автоперевозки) по перевозке  вахтового персонала по маршруту: г. Петропавловск-Камчатский –Тревожное зарево - г. Петропавловск-Камчатский, г. Петропавловск-Камчатский – Озерновский ГМК - г. Петропавловск-Камчатский</t>
  </si>
  <si>
    <t>В соответствии с Техническим Заданием: G12+ цвет красный в бочках (200  л)</t>
  </si>
  <si>
    <t xml:space="preserve">Работы по проведению текущих ремонтов дизель-генераторных установок  марки Cummins (двигателей и электрогенераторов) по населенным пунктам  Камчатского края </t>
  </si>
  <si>
    <t>В соответствии с Техническим Заданием. ДГУ марки  Cummins</t>
  </si>
  <si>
    <t xml:space="preserve">Работы по проведению капитальных ремонтов дизель-генераторных установок  марки Cummins, Doosan  (двигателей и электрогенераторов) по населенным пунктам Камчатского края </t>
  </si>
  <si>
    <t xml:space="preserve">В соответствии с Техническим Заданием. ДГУ марки  Cummins и Doosan </t>
  </si>
  <si>
    <t>населенные пункты Олюторского района Камчатского края</t>
  </si>
  <si>
    <t>Работы по замене водогрейного котла № 4 на котельной с. Пахачи Олюторского района Камчатского края</t>
  </si>
  <si>
    <t>Работы по замене  котла № 5 на котельной "Совхозная" с. Тиличики Олюторского района Камчатского края</t>
  </si>
  <si>
    <t xml:space="preserve">В соответствии с Техническим Заданием </t>
  </si>
  <si>
    <t>30127922</t>
  </si>
  <si>
    <t>Работы по замене  котла № 2 на котельной "Гаражная" с. Тиличики Олюторского района Камчатского края</t>
  </si>
  <si>
    <t>Работы по замене  котла на новый на котельной № 5 в с. Усть-Хайрюзово Тигильского района Камчатского края</t>
  </si>
  <si>
    <t>запрос  предложений</t>
  </si>
  <si>
    <t>58.19</t>
  </si>
  <si>
    <t>58.19.1</t>
  </si>
  <si>
    <t>Поставка календарей и ежедневников</t>
  </si>
  <si>
    <t xml:space="preserve">Работы по реконструкции системы охлаждения ДГУ ДЭС-5 с. Усть-Хайрюзово Тигильского района Камчатского края </t>
  </si>
  <si>
    <t>30.11.2</t>
  </si>
  <si>
    <t>Поставка аэролодки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</si>
</sst>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mm/yy"/>
    <numFmt numFmtId="166" formatCode="#,##0.00_р_.;[Red]#,##0.00_р_."/>
  </numFmts>
  <fonts count="32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indexed="8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9"/>
      <name val="Times New Roman Cyr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" applyNumberFormat="0" applyAlignment="0" applyProtection="0"/>
    <xf numFmtId="0" fontId="14" fillId="6" borderId="2" applyNumberFormat="0" applyAlignment="0" applyProtection="0"/>
    <xf numFmtId="0" fontId="4" fillId="0" borderId="0"/>
    <xf numFmtId="0" fontId="8" fillId="0" borderId="0"/>
    <xf numFmtId="164" fontId="9" fillId="7" borderId="3">
      <alignment horizontal="center" vertical="center" wrapText="1"/>
    </xf>
    <xf numFmtId="0" fontId="10" fillId="2" borderId="0" applyNumberFormat="0" applyBorder="0" applyAlignment="0" applyProtection="0"/>
  </cellStyleXfs>
  <cellXfs count="202">
    <xf numFmtId="0" fontId="0" fillId="0" borderId="0" xfId="0"/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 applyBorder="1"/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49" fontId="0" fillId="0" borderId="0" xfId="0" applyNumberFormat="1" applyFont="1" applyFill="1"/>
    <xf numFmtId="0" fontId="3" fillId="0" borderId="6" xfId="0" applyFont="1" applyFill="1" applyBorder="1" applyAlignment="1">
      <alignment horizontal="center" wrapText="1"/>
    </xf>
    <xf numFmtId="0" fontId="16" fillId="0" borderId="3" xfId="0" applyFont="1" applyFill="1" applyBorder="1"/>
    <xf numFmtId="0" fontId="17" fillId="0" borderId="3" xfId="0" applyFont="1" applyFill="1" applyBorder="1"/>
    <xf numFmtId="0" fontId="3" fillId="0" borderId="3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top" wrapText="1"/>
    </xf>
    <xf numFmtId="0" fontId="2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16" fillId="8" borderId="3" xfId="0" applyFont="1" applyFill="1" applyBorder="1"/>
    <xf numFmtId="0" fontId="16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wrapText="1"/>
    </xf>
    <xf numFmtId="0" fontId="15" fillId="0" borderId="28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49" fontId="1" fillId="0" borderId="28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6" fillId="0" borderId="16" xfId="0" applyFont="1" applyFill="1" applyBorder="1"/>
    <xf numFmtId="0" fontId="17" fillId="0" borderId="16" xfId="0" applyFont="1" applyFill="1" applyBorder="1"/>
    <xf numFmtId="0" fontId="16" fillId="8" borderId="16" xfId="0" applyFont="1" applyFill="1" applyBorder="1"/>
    <xf numFmtId="0" fontId="17" fillId="0" borderId="15" xfId="0" applyFont="1" applyFill="1" applyBorder="1"/>
    <xf numFmtId="0" fontId="15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49" fontId="15" fillId="9" borderId="3" xfId="0" applyNumberFormat="1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3" xfId="0" applyNumberFormat="1" applyFont="1" applyFill="1" applyBorder="1" applyAlignment="1">
      <alignment horizontal="center" vertical="center" wrapText="1"/>
    </xf>
    <xf numFmtId="4" fontId="16" fillId="9" borderId="3" xfId="0" applyNumberFormat="1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/>
    </xf>
    <xf numFmtId="2" fontId="7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/>
    </xf>
    <xf numFmtId="49" fontId="16" fillId="9" borderId="3" xfId="0" applyNumberFormat="1" applyFont="1" applyFill="1" applyBorder="1" applyAlignment="1">
      <alignment horizontal="center" vertical="center" wrapText="1"/>
    </xf>
    <xf numFmtId="17" fontId="16" fillId="9" borderId="3" xfId="0" applyNumberFormat="1" applyFont="1" applyFill="1" applyBorder="1" applyAlignment="1">
      <alignment horizontal="center" vertical="center" wrapText="1"/>
    </xf>
    <xf numFmtId="2" fontId="3" fillId="9" borderId="3" xfId="0" applyNumberFormat="1" applyFont="1" applyFill="1" applyBorder="1" applyAlignment="1">
      <alignment horizontal="center" vertical="center" wrapText="1"/>
    </xf>
    <xf numFmtId="1" fontId="3" fillId="9" borderId="3" xfId="0" applyNumberFormat="1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/>
    </xf>
    <xf numFmtId="4" fontId="3" fillId="9" borderId="7" xfId="0" applyNumberFormat="1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 wrapText="1"/>
    </xf>
    <xf numFmtId="49" fontId="15" fillId="9" borderId="16" xfId="0" applyNumberFormat="1" applyFont="1" applyFill="1" applyBorder="1" applyAlignment="1">
      <alignment horizontal="center" vertical="center" wrapText="1"/>
    </xf>
    <xf numFmtId="0" fontId="3" fillId="9" borderId="13" xfId="0" applyNumberFormat="1" applyFont="1" applyFill="1" applyBorder="1" applyAlignment="1">
      <alignment horizontal="center" vertical="center"/>
    </xf>
    <xf numFmtId="165" fontId="3" fillId="9" borderId="3" xfId="0" applyNumberFormat="1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2" fontId="18" fillId="9" borderId="3" xfId="0" applyNumberFormat="1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center" vertical="center"/>
      <protection locked="0"/>
    </xf>
    <xf numFmtId="0" fontId="15" fillId="9" borderId="16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/>
    </xf>
    <xf numFmtId="0" fontId="16" fillId="9" borderId="12" xfId="0" applyNumberFormat="1" applyFont="1" applyFill="1" applyBorder="1" applyAlignment="1">
      <alignment horizontal="center" vertical="center" wrapText="1"/>
    </xf>
    <xf numFmtId="4" fontId="16" fillId="9" borderId="12" xfId="0" applyNumberFormat="1" applyFont="1" applyFill="1" applyBorder="1" applyAlignment="1">
      <alignment horizontal="center" vertical="center" wrapText="1"/>
    </xf>
    <xf numFmtId="2" fontId="16" fillId="9" borderId="3" xfId="0" applyNumberFormat="1" applyFont="1" applyFill="1" applyBorder="1" applyAlignment="1">
      <alignment horizontal="center" vertical="center" wrapText="1"/>
    </xf>
    <xf numFmtId="0" fontId="3" fillId="9" borderId="13" xfId="0" applyNumberFormat="1" applyFont="1" applyFill="1" applyBorder="1" applyAlignment="1">
      <alignment horizontal="center" vertical="center" wrapText="1"/>
    </xf>
    <xf numFmtId="0" fontId="19" fillId="9" borderId="3" xfId="0" applyNumberFormat="1" applyFont="1" applyFill="1" applyBorder="1" applyAlignment="1">
      <alignment horizontal="center" vertical="center" wrapText="1"/>
    </xf>
    <xf numFmtId="49" fontId="3" fillId="9" borderId="12" xfId="0" applyNumberFormat="1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/>
    </xf>
    <xf numFmtId="0" fontId="16" fillId="9" borderId="7" xfId="0" applyNumberFormat="1" applyFont="1" applyFill="1" applyBorder="1" applyAlignment="1">
      <alignment horizontal="center" vertical="center" wrapText="1"/>
    </xf>
    <xf numFmtId="49" fontId="16" fillId="9" borderId="7" xfId="0" applyNumberFormat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wrapText="1"/>
    </xf>
    <xf numFmtId="49" fontId="16" fillId="9" borderId="3" xfId="0" applyNumberFormat="1" applyFont="1" applyFill="1" applyBorder="1" applyAlignment="1">
      <alignment horizontal="center" vertical="center"/>
    </xf>
    <xf numFmtId="0" fontId="28" fillId="9" borderId="3" xfId="0" applyFont="1" applyFill="1" applyBorder="1" applyAlignment="1">
      <alignment horizontal="center" vertical="center" wrapText="1"/>
    </xf>
    <xf numFmtId="0" fontId="28" fillId="9" borderId="3" xfId="0" applyFont="1" applyFill="1" applyBorder="1" applyAlignment="1">
      <alignment horizontal="center" vertical="center"/>
    </xf>
    <xf numFmtId="0" fontId="27" fillId="9" borderId="3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 wrapText="1"/>
    </xf>
    <xf numFmtId="49" fontId="3" fillId="9" borderId="7" xfId="0" applyNumberFormat="1" applyFont="1" applyFill="1" applyBorder="1" applyAlignment="1">
      <alignment horizontal="center" vertical="center"/>
    </xf>
    <xf numFmtId="165" fontId="3" fillId="9" borderId="7" xfId="0" applyNumberFormat="1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49" fontId="15" fillId="9" borderId="7" xfId="0" applyNumberFormat="1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/>
    </xf>
    <xf numFmtId="0" fontId="3" fillId="9" borderId="12" xfId="0" applyNumberFormat="1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 wrapText="1"/>
    </xf>
    <xf numFmtId="0" fontId="15" fillId="9" borderId="33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/>
    </xf>
    <xf numFmtId="4" fontId="3" fillId="9" borderId="33" xfId="0" applyNumberFormat="1" applyFont="1" applyFill="1" applyBorder="1" applyAlignment="1">
      <alignment horizontal="center" vertical="center" wrapText="1"/>
    </xf>
    <xf numFmtId="49" fontId="3" fillId="9" borderId="33" xfId="0" applyNumberFormat="1" applyFont="1" applyFill="1" applyBorder="1" applyAlignment="1">
      <alignment horizontal="center" vertical="center" wrapText="1"/>
    </xf>
    <xf numFmtId="0" fontId="3" fillId="9" borderId="3" xfId="5" applyFont="1" applyFill="1" applyBorder="1" applyAlignment="1">
      <alignment horizontal="center" vertical="center" wrapText="1"/>
    </xf>
    <xf numFmtId="0" fontId="3" fillId="9" borderId="31" xfId="0" applyFont="1" applyFill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 wrapText="1"/>
    </xf>
    <xf numFmtId="166" fontId="1" fillId="0" borderId="28" xfId="0" applyNumberFormat="1" applyFont="1" applyFill="1" applyBorder="1" applyAlignment="1">
      <alignment horizontal="center" vertical="top" wrapText="1"/>
    </xf>
    <xf numFmtId="166" fontId="1" fillId="9" borderId="3" xfId="0" applyNumberFormat="1" applyFont="1" applyFill="1" applyBorder="1" applyAlignment="1">
      <alignment horizontal="center" vertical="center"/>
    </xf>
    <xf numFmtId="166" fontId="1" fillId="9" borderId="3" xfId="0" applyNumberFormat="1" applyFont="1" applyFill="1" applyBorder="1" applyAlignment="1">
      <alignment horizontal="center" vertical="center" wrapText="1"/>
    </xf>
    <xf numFmtId="166" fontId="30" fillId="9" borderId="3" xfId="0" applyNumberFormat="1" applyFont="1" applyFill="1" applyBorder="1" applyAlignment="1">
      <alignment horizontal="center" vertical="center" wrapText="1"/>
    </xf>
    <xf numFmtId="166" fontId="1" fillId="9" borderId="7" xfId="0" applyNumberFormat="1" applyFont="1" applyFill="1" applyBorder="1" applyAlignment="1">
      <alignment horizontal="center" vertical="center" wrapText="1"/>
    </xf>
    <xf numFmtId="166" fontId="1" fillId="9" borderId="14" xfId="0" applyNumberFormat="1" applyFont="1" applyFill="1" applyBorder="1" applyAlignment="1">
      <alignment horizontal="center" vertical="center" wrapText="1"/>
    </xf>
    <xf numFmtId="166" fontId="31" fillId="9" borderId="3" xfId="0" applyNumberFormat="1" applyFont="1" applyFill="1" applyBorder="1" applyAlignment="1">
      <alignment horizontal="center" vertical="center" wrapText="1"/>
    </xf>
    <xf numFmtId="166" fontId="1" fillId="9" borderId="13" xfId="0" applyNumberFormat="1" applyFont="1" applyFill="1" applyBorder="1" applyAlignment="1">
      <alignment horizontal="center" vertical="center" wrapText="1"/>
    </xf>
    <xf numFmtId="166" fontId="1" fillId="9" borderId="12" xfId="0" applyNumberFormat="1" applyFont="1" applyFill="1" applyBorder="1" applyAlignment="1">
      <alignment horizontal="center" vertical="center" wrapText="1"/>
    </xf>
    <xf numFmtId="166" fontId="1" fillId="9" borderId="3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166" fontId="1" fillId="0" borderId="6" xfId="0" applyNumberFormat="1" applyFont="1" applyFill="1" applyBorder="1" applyAlignment="1">
      <alignment horizontal="center" vertical="top" wrapText="1"/>
    </xf>
    <xf numFmtId="0" fontId="15" fillId="10" borderId="7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 wrapText="1"/>
    </xf>
    <xf numFmtId="49" fontId="3" fillId="10" borderId="7" xfId="0" applyNumberFormat="1" applyFont="1" applyFill="1" applyBorder="1" applyAlignment="1">
      <alignment horizontal="center" vertical="center"/>
    </xf>
    <xf numFmtId="4" fontId="3" fillId="9" borderId="12" xfId="0" applyNumberFormat="1" applyFont="1" applyFill="1" applyBorder="1" applyAlignment="1">
      <alignment horizontal="center" vertical="center" wrapText="1"/>
    </xf>
    <xf numFmtId="49" fontId="3" fillId="9" borderId="16" xfId="0" applyNumberFormat="1" applyFont="1" applyFill="1" applyBorder="1" applyAlignment="1">
      <alignment horizontal="center" vertical="center" wrapText="1"/>
    </xf>
    <xf numFmtId="4" fontId="3" fillId="9" borderId="13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/>
    </xf>
    <xf numFmtId="40" fontId="3" fillId="9" borderId="11" xfId="0" applyNumberFormat="1" applyFont="1" applyFill="1" applyBorder="1" applyAlignment="1">
      <alignment horizontal="center" vertical="center"/>
    </xf>
    <xf numFmtId="40" fontId="3" fillId="9" borderId="3" xfId="0" applyNumberFormat="1" applyFont="1" applyFill="1" applyBorder="1" applyAlignment="1">
      <alignment horizontal="center" vertical="center" wrapText="1"/>
    </xf>
    <xf numFmtId="49" fontId="3" fillId="9" borderId="11" xfId="0" applyNumberFormat="1" applyFont="1" applyFill="1" applyBorder="1" applyAlignment="1">
      <alignment horizontal="center" vertical="center" wrapText="1"/>
    </xf>
    <xf numFmtId="4" fontId="19" fillId="9" borderId="3" xfId="0" applyNumberFormat="1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/>
    </xf>
    <xf numFmtId="49" fontId="22" fillId="9" borderId="3" xfId="0" applyNumberFormat="1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/>
    </xf>
    <xf numFmtId="4" fontId="20" fillId="9" borderId="3" xfId="0" applyNumberFormat="1" applyFont="1" applyFill="1" applyBorder="1" applyAlignment="1">
      <alignment horizontal="center" vertical="center" wrapText="1"/>
    </xf>
    <xf numFmtId="0" fontId="20" fillId="9" borderId="7" xfId="0" applyFont="1" applyFill="1" applyBorder="1" applyAlignment="1">
      <alignment horizontal="center" vertical="center"/>
    </xf>
    <xf numFmtId="49" fontId="20" fillId="9" borderId="3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1" fillId="0" borderId="8" xfId="0" applyNumberFormat="1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8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textRotation="90" wrapText="1"/>
    </xf>
    <xf numFmtId="0" fontId="15" fillId="0" borderId="8" xfId="0" applyFont="1" applyFill="1" applyBorder="1" applyAlignment="1">
      <alignment horizontal="center" vertical="center" textRotation="90" wrapText="1"/>
    </xf>
    <xf numFmtId="0" fontId="3" fillId="0" borderId="24" xfId="0" applyFont="1" applyFill="1" applyBorder="1" applyAlignment="1">
      <alignment horizontal="center" textRotation="90" wrapText="1"/>
    </xf>
    <xf numFmtId="0" fontId="3" fillId="0" borderId="25" xfId="0" applyFont="1" applyFill="1" applyBorder="1" applyAlignment="1">
      <alignment horizontal="center" textRotation="90" wrapText="1"/>
    </xf>
    <xf numFmtId="166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49" fontId="1" fillId="0" borderId="9" xfId="0" applyNumberFormat="1" applyFont="1" applyFill="1" applyBorder="1" applyAlignment="1">
      <alignment horizontal="center" vertical="center" textRotation="90" wrapText="1"/>
    </xf>
    <xf numFmtId="0" fontId="24" fillId="0" borderId="16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4" fillId="0" borderId="16" xfId="0" applyFont="1" applyFill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4" fillId="0" borderId="16" xfId="0" applyFont="1" applyFill="1" applyBorder="1" applyAlignment="1">
      <alignment horizontal="center" wrapText="1"/>
    </xf>
    <xf numFmtId="0" fontId="25" fillId="0" borderId="11" xfId="0" applyFont="1" applyBorder="1" applyAlignment="1">
      <alignment horizontal="center" wrapText="1"/>
    </xf>
    <xf numFmtId="0" fontId="25" fillId="0" borderId="13" xfId="0" applyFont="1" applyBorder="1" applyAlignment="1">
      <alignment horizontal="center" wrapText="1"/>
    </xf>
    <xf numFmtId="0" fontId="24" fillId="0" borderId="1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3" xfId="0" applyFont="1" applyBorder="1" applyAlignment="1">
      <alignment horizontal="center" wrapText="1"/>
    </xf>
    <xf numFmtId="0" fontId="3" fillId="0" borderId="26" xfId="0" applyFont="1" applyFill="1" applyBorder="1" applyAlignment="1">
      <alignment horizontal="center" textRotation="90" wrapText="1"/>
    </xf>
    <xf numFmtId="0" fontId="15" fillId="0" borderId="9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wrapText="1"/>
    </xf>
    <xf numFmtId="0" fontId="16" fillId="9" borderId="13" xfId="0" applyNumberFormat="1" applyFont="1" applyFill="1" applyBorder="1" applyAlignment="1">
      <alignment horizontal="center" vertical="center" wrapText="1"/>
    </xf>
    <xf numFmtId="166" fontId="30" fillId="9" borderId="14" xfId="0" applyNumberFormat="1" applyFont="1" applyFill="1" applyBorder="1" applyAlignment="1">
      <alignment horizontal="center" vertical="center" wrapText="1"/>
    </xf>
    <xf numFmtId="4" fontId="3" fillId="9" borderId="16" xfId="0" applyNumberFormat="1" applyFont="1" applyFill="1" applyBorder="1" applyAlignment="1">
      <alignment horizontal="center" vertical="center" wrapText="1"/>
    </xf>
  </cellXfs>
  <cellStyles count="9">
    <cellStyle name="20% - Акцент5 2" xfId="1"/>
    <cellStyle name="60% - Акцент1 2" xfId="2"/>
    <cellStyle name="Вычисление 2" xfId="3"/>
    <cellStyle name="Контрольная ячейка 2" xfId="4"/>
    <cellStyle name="Обычный" xfId="0" builtinId="0"/>
    <cellStyle name="Обычный 2" xfId="5"/>
    <cellStyle name="Обычный 2 2" xfId="6"/>
    <cellStyle name="Стиль 1" xfId="7"/>
    <cellStyle name="Хороши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8"/>
  <sheetViews>
    <sheetView tabSelected="1" zoomScaleNormal="100" zoomScaleSheetLayoutView="82" workbookViewId="0">
      <pane xSplit="5" ySplit="4" topLeftCell="F264" activePane="bottomRight" state="frozen"/>
      <selection pane="topRight" activeCell="E1" sqref="E1"/>
      <selection pane="bottomLeft" activeCell="A18" sqref="A18"/>
      <selection pane="bottomRight" activeCell="L278" sqref="L278"/>
    </sheetView>
  </sheetViews>
  <sheetFormatPr defaultColWidth="8.85546875" defaultRowHeight="12.75" x14ac:dyDescent="0.2"/>
  <cols>
    <col min="1" max="1" width="9" style="1" hidden="1" customWidth="1"/>
    <col min="2" max="2" width="9" style="28" customWidth="1"/>
    <col min="3" max="3" width="9" style="24" customWidth="1"/>
    <col min="4" max="4" width="11.28515625" style="24" customWidth="1"/>
    <col min="5" max="5" width="26.42578125" style="1" customWidth="1"/>
    <col min="6" max="6" width="27.140625" style="1" customWidth="1"/>
    <col min="7" max="7" width="14.140625" style="9" customWidth="1"/>
    <col min="8" max="8" width="8.7109375" style="9" customWidth="1"/>
    <col min="9" max="9" width="12.42578125" style="1" customWidth="1"/>
    <col min="10" max="10" width="11.7109375" style="17" customWidth="1"/>
    <col min="11" max="11" width="17.85546875" style="1" customWidth="1"/>
    <col min="12" max="12" width="16.42578125" style="128" customWidth="1"/>
    <col min="13" max="13" width="9.85546875" style="1" customWidth="1"/>
    <col min="14" max="14" width="8.7109375" style="1" customWidth="1"/>
    <col min="15" max="15" width="17.5703125" style="1" customWidth="1"/>
    <col min="16" max="16" width="13" style="9" customWidth="1"/>
    <col min="17" max="16384" width="8.85546875" style="1"/>
  </cols>
  <sheetData>
    <row r="1" spans="1:16" ht="13.5" customHeight="1" thickBot="1" x14ac:dyDescent="0.25">
      <c r="A1" s="19"/>
      <c r="B1" s="172" t="s">
        <v>31</v>
      </c>
      <c r="C1" s="170" t="s">
        <v>60</v>
      </c>
      <c r="D1" s="170" t="s">
        <v>69</v>
      </c>
      <c r="E1" s="157" t="s">
        <v>8</v>
      </c>
      <c r="F1" s="158"/>
      <c r="G1" s="158"/>
      <c r="H1" s="158"/>
      <c r="I1" s="158"/>
      <c r="J1" s="158"/>
      <c r="K1" s="158"/>
      <c r="L1" s="158"/>
      <c r="M1" s="158"/>
      <c r="N1" s="159"/>
      <c r="O1" s="164" t="s">
        <v>28</v>
      </c>
      <c r="P1" s="189" t="s">
        <v>29</v>
      </c>
    </row>
    <row r="2" spans="1:16" ht="13.5" customHeight="1" thickBot="1" x14ac:dyDescent="0.25">
      <c r="A2" s="19"/>
      <c r="B2" s="173"/>
      <c r="C2" s="171"/>
      <c r="D2" s="171"/>
      <c r="E2" s="164" t="s">
        <v>10</v>
      </c>
      <c r="F2" s="164" t="s">
        <v>11</v>
      </c>
      <c r="G2" s="166" t="s">
        <v>12</v>
      </c>
      <c r="H2" s="167"/>
      <c r="I2" s="187" t="s">
        <v>9</v>
      </c>
      <c r="J2" s="166" t="s">
        <v>15</v>
      </c>
      <c r="K2" s="167"/>
      <c r="L2" s="168" t="s">
        <v>107</v>
      </c>
      <c r="M2" s="166" t="s">
        <v>24</v>
      </c>
      <c r="N2" s="167"/>
      <c r="O2" s="165"/>
      <c r="P2" s="190"/>
    </row>
    <row r="3" spans="1:16" ht="68.25" thickBot="1" x14ac:dyDescent="0.25">
      <c r="A3" s="19"/>
      <c r="B3" s="173"/>
      <c r="C3" s="171"/>
      <c r="D3" s="171"/>
      <c r="E3" s="165"/>
      <c r="F3" s="165"/>
      <c r="G3" s="160" t="s">
        <v>13</v>
      </c>
      <c r="H3" s="160" t="s">
        <v>14</v>
      </c>
      <c r="I3" s="188"/>
      <c r="J3" s="162" t="s">
        <v>16</v>
      </c>
      <c r="K3" s="160" t="s">
        <v>14</v>
      </c>
      <c r="L3" s="169"/>
      <c r="M3" s="10" t="s">
        <v>25</v>
      </c>
      <c r="N3" s="25" t="s">
        <v>27</v>
      </c>
      <c r="O3" s="165"/>
      <c r="P3" s="191"/>
    </row>
    <row r="4" spans="1:16" ht="22.5" x14ac:dyDescent="0.2">
      <c r="A4" s="19"/>
      <c r="B4" s="173"/>
      <c r="C4" s="171"/>
      <c r="D4" s="171"/>
      <c r="E4" s="165"/>
      <c r="F4" s="165"/>
      <c r="G4" s="161"/>
      <c r="H4" s="161"/>
      <c r="I4" s="188"/>
      <c r="J4" s="163"/>
      <c r="K4" s="161"/>
      <c r="L4" s="169"/>
      <c r="M4" s="36" t="s">
        <v>26</v>
      </c>
      <c r="N4" s="37" t="s">
        <v>26</v>
      </c>
      <c r="O4" s="165"/>
      <c r="P4" s="36" t="s">
        <v>30</v>
      </c>
    </row>
    <row r="5" spans="1:16" x14ac:dyDescent="0.2">
      <c r="A5" s="19"/>
      <c r="B5" s="38">
        <v>1</v>
      </c>
      <c r="C5" s="39">
        <v>2</v>
      </c>
      <c r="D5" s="39">
        <v>3</v>
      </c>
      <c r="E5" s="40">
        <v>4</v>
      </c>
      <c r="F5" s="41">
        <v>5</v>
      </c>
      <c r="G5" s="41">
        <v>6</v>
      </c>
      <c r="H5" s="41">
        <v>7</v>
      </c>
      <c r="I5" s="41">
        <v>8</v>
      </c>
      <c r="J5" s="42">
        <v>9</v>
      </c>
      <c r="K5" s="41">
        <v>10</v>
      </c>
      <c r="L5" s="117">
        <v>11</v>
      </c>
      <c r="M5" s="40">
        <v>12</v>
      </c>
      <c r="N5" s="40">
        <v>13</v>
      </c>
      <c r="O5" s="41">
        <v>14</v>
      </c>
      <c r="P5" s="43">
        <v>15</v>
      </c>
    </row>
    <row r="6" spans="1:16" ht="15" x14ac:dyDescent="0.25">
      <c r="A6" s="19"/>
      <c r="B6" s="183" t="s">
        <v>410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5"/>
    </row>
    <row r="7" spans="1:16" s="3" customFormat="1" ht="51" x14ac:dyDescent="0.2">
      <c r="A7" s="44"/>
      <c r="B7" s="21">
        <v>1</v>
      </c>
      <c r="C7" s="48" t="s">
        <v>274</v>
      </c>
      <c r="D7" s="48" t="s">
        <v>211</v>
      </c>
      <c r="E7" s="49" t="s">
        <v>158</v>
      </c>
      <c r="F7" s="49" t="s">
        <v>18</v>
      </c>
      <c r="G7" s="52">
        <v>168</v>
      </c>
      <c r="H7" s="49" t="s">
        <v>0</v>
      </c>
      <c r="I7" s="50">
        <v>50</v>
      </c>
      <c r="J7" s="59" t="s">
        <v>41</v>
      </c>
      <c r="K7" s="49" t="s">
        <v>47</v>
      </c>
      <c r="L7" s="118">
        <v>4575</v>
      </c>
      <c r="M7" s="51" t="s">
        <v>157</v>
      </c>
      <c r="N7" s="51" t="s">
        <v>160</v>
      </c>
      <c r="O7" s="49" t="s">
        <v>236</v>
      </c>
      <c r="P7" s="52" t="s">
        <v>46</v>
      </c>
    </row>
    <row r="8" spans="1:16" s="3" customFormat="1" ht="102" x14ac:dyDescent="0.2">
      <c r="A8" s="44"/>
      <c r="B8" s="29">
        <f>B7+1</f>
        <v>2</v>
      </c>
      <c r="C8" s="48" t="s">
        <v>377</v>
      </c>
      <c r="D8" s="48" t="s">
        <v>378</v>
      </c>
      <c r="E8" s="49" t="s">
        <v>388</v>
      </c>
      <c r="F8" s="49" t="s">
        <v>380</v>
      </c>
      <c r="G8" s="49">
        <v>168</v>
      </c>
      <c r="H8" s="49" t="s">
        <v>0</v>
      </c>
      <c r="I8" s="50">
        <v>400</v>
      </c>
      <c r="J8" s="51" t="s">
        <v>22</v>
      </c>
      <c r="K8" s="49" t="s">
        <v>379</v>
      </c>
      <c r="L8" s="119">
        <v>6000</v>
      </c>
      <c r="M8" s="51" t="s">
        <v>157</v>
      </c>
      <c r="N8" s="51" t="s">
        <v>152</v>
      </c>
      <c r="O8" s="49" t="s">
        <v>237</v>
      </c>
      <c r="P8" s="52" t="s">
        <v>46</v>
      </c>
    </row>
    <row r="9" spans="1:16" s="3" customFormat="1" ht="102" x14ac:dyDescent="0.2">
      <c r="A9" s="44"/>
      <c r="B9" s="29">
        <f>B8+1</f>
        <v>3</v>
      </c>
      <c r="C9" s="53" t="s">
        <v>70</v>
      </c>
      <c r="D9" s="48" t="s">
        <v>71</v>
      </c>
      <c r="E9" s="55" t="s">
        <v>170</v>
      </c>
      <c r="F9" s="49" t="s">
        <v>61</v>
      </c>
      <c r="G9" s="55">
        <f>IF(H9="тн",168,IF(H9="шт",796,IF(H9="кг",166,IF(H9="м2",55,IF(H9="м3",113,IF(H9="п.м.",18,IF(H9="секц",840,IF(H9="компл",839,0))))))))</f>
        <v>796</v>
      </c>
      <c r="H9" s="55" t="s">
        <v>7</v>
      </c>
      <c r="I9" s="50">
        <v>70</v>
      </c>
      <c r="J9" s="60" t="s">
        <v>128</v>
      </c>
      <c r="K9" s="61" t="s">
        <v>127</v>
      </c>
      <c r="L9" s="119">
        <v>931.2</v>
      </c>
      <c r="M9" s="51" t="s">
        <v>157</v>
      </c>
      <c r="N9" s="51" t="s">
        <v>160</v>
      </c>
      <c r="O9" s="49" t="s">
        <v>239</v>
      </c>
      <c r="P9" s="54" t="s">
        <v>54</v>
      </c>
    </row>
    <row r="10" spans="1:16" ht="76.5" x14ac:dyDescent="0.2">
      <c r="A10" s="44">
        <v>12</v>
      </c>
      <c r="B10" s="29">
        <f>B9+1</f>
        <v>4</v>
      </c>
      <c r="C10" s="53" t="s">
        <v>82</v>
      </c>
      <c r="D10" s="48" t="s">
        <v>83</v>
      </c>
      <c r="E10" s="49" t="s">
        <v>341</v>
      </c>
      <c r="F10" s="49" t="s">
        <v>18</v>
      </c>
      <c r="G10" s="52">
        <f>IF(H10="тн",168,IF(H10="шт",796,IF(H10="кг",166,IF(H10="м2",55,IF(H10="м3",113,IF(H10="п.м.",18,IF(H10="секц",840,IF(H10="компл",839,0))))))))</f>
        <v>796</v>
      </c>
      <c r="H10" s="52" t="s">
        <v>7</v>
      </c>
      <c r="I10" s="50">
        <v>1</v>
      </c>
      <c r="J10" s="51" t="s">
        <v>39</v>
      </c>
      <c r="K10" s="49" t="s">
        <v>17</v>
      </c>
      <c r="L10" s="119">
        <v>480</v>
      </c>
      <c r="M10" s="51" t="s">
        <v>157</v>
      </c>
      <c r="N10" s="51" t="s">
        <v>186</v>
      </c>
      <c r="O10" s="49" t="s">
        <v>237</v>
      </c>
      <c r="P10" s="52" t="s">
        <v>46</v>
      </c>
    </row>
    <row r="11" spans="1:16" ht="318.75" x14ac:dyDescent="0.2">
      <c r="A11" s="44">
        <v>13</v>
      </c>
      <c r="B11" s="29">
        <f t="shared" ref="B11:B87" si="0">B10+1</f>
        <v>5</v>
      </c>
      <c r="C11" s="48" t="s">
        <v>218</v>
      </c>
      <c r="D11" s="48" t="s">
        <v>219</v>
      </c>
      <c r="E11" s="49" t="s">
        <v>338</v>
      </c>
      <c r="F11" s="49" t="s">
        <v>134</v>
      </c>
      <c r="G11" s="57">
        <f>IF(H11="тн",168,IF(H11="шт",796,IF(H11="кг",166,IF(H11="м2",55,IF(H11="м3",113,IF(H11="п.м.",18,IF(H11="секц",840,IF(H11="компл",839,0))))))))</f>
        <v>796</v>
      </c>
      <c r="H11" s="49" t="s">
        <v>7</v>
      </c>
      <c r="I11" s="58">
        <v>86</v>
      </c>
      <c r="J11" s="51" t="s">
        <v>22</v>
      </c>
      <c r="K11" s="49" t="s">
        <v>33</v>
      </c>
      <c r="L11" s="120">
        <v>12689.68</v>
      </c>
      <c r="M11" s="51" t="s">
        <v>157</v>
      </c>
      <c r="N11" s="51" t="s">
        <v>152</v>
      </c>
      <c r="O11" s="49" t="s">
        <v>241</v>
      </c>
      <c r="P11" s="52" t="s">
        <v>54</v>
      </c>
    </row>
    <row r="12" spans="1:16" ht="38.25" x14ac:dyDescent="0.2">
      <c r="A12" s="44">
        <v>17</v>
      </c>
      <c r="B12" s="29">
        <f t="shared" si="0"/>
        <v>6</v>
      </c>
      <c r="C12" s="48" t="s">
        <v>141</v>
      </c>
      <c r="D12" s="53" t="s">
        <v>142</v>
      </c>
      <c r="E12" s="49" t="s">
        <v>190</v>
      </c>
      <c r="F12" s="49" t="s">
        <v>18</v>
      </c>
      <c r="G12" s="57">
        <v>796</v>
      </c>
      <c r="H12" s="49" t="s">
        <v>59</v>
      </c>
      <c r="I12" s="62">
        <v>171</v>
      </c>
      <c r="J12" s="51" t="s">
        <v>22</v>
      </c>
      <c r="K12" s="49" t="s">
        <v>33</v>
      </c>
      <c r="L12" s="120">
        <v>712.73</v>
      </c>
      <c r="M12" s="51" t="s">
        <v>157</v>
      </c>
      <c r="N12" s="51" t="s">
        <v>152</v>
      </c>
      <c r="O12" s="49" t="s">
        <v>239</v>
      </c>
      <c r="P12" s="52" t="s">
        <v>54</v>
      </c>
    </row>
    <row r="13" spans="1:16" ht="89.25" x14ac:dyDescent="0.2">
      <c r="A13" s="44">
        <v>16</v>
      </c>
      <c r="B13" s="29">
        <f t="shared" si="0"/>
        <v>7</v>
      </c>
      <c r="C13" s="48" t="s">
        <v>111</v>
      </c>
      <c r="D13" s="48" t="s">
        <v>87</v>
      </c>
      <c r="E13" s="49" t="s">
        <v>307</v>
      </c>
      <c r="F13" s="52" t="s">
        <v>49</v>
      </c>
      <c r="G13" s="57">
        <v>246</v>
      </c>
      <c r="H13" s="49" t="s">
        <v>195</v>
      </c>
      <c r="I13" s="50">
        <v>817800</v>
      </c>
      <c r="J13" s="51" t="s">
        <v>217</v>
      </c>
      <c r="K13" s="61" t="s">
        <v>228</v>
      </c>
      <c r="L13" s="118">
        <v>5509.8</v>
      </c>
      <c r="M13" s="51" t="s">
        <v>157</v>
      </c>
      <c r="N13" s="51" t="s">
        <v>152</v>
      </c>
      <c r="O13" s="49" t="s">
        <v>32</v>
      </c>
      <c r="P13" s="49" t="s">
        <v>46</v>
      </c>
    </row>
    <row r="14" spans="1:16" ht="63.75" x14ac:dyDescent="0.2">
      <c r="A14" s="44">
        <v>15</v>
      </c>
      <c r="B14" s="29">
        <f t="shared" si="0"/>
        <v>8</v>
      </c>
      <c r="C14" s="48">
        <v>36</v>
      </c>
      <c r="D14" s="48">
        <v>36</v>
      </c>
      <c r="E14" s="49" t="s">
        <v>155</v>
      </c>
      <c r="F14" s="52" t="s">
        <v>50</v>
      </c>
      <c r="G14" s="49">
        <v>114</v>
      </c>
      <c r="H14" s="52" t="s">
        <v>145</v>
      </c>
      <c r="I14" s="50">
        <v>98567</v>
      </c>
      <c r="J14" s="63">
        <v>30219551</v>
      </c>
      <c r="K14" s="49" t="s">
        <v>153</v>
      </c>
      <c r="L14" s="119">
        <v>11232</v>
      </c>
      <c r="M14" s="51" t="s">
        <v>157</v>
      </c>
      <c r="N14" s="51" t="s">
        <v>152</v>
      </c>
      <c r="O14" s="49" t="s">
        <v>32</v>
      </c>
      <c r="P14" s="49" t="s">
        <v>46</v>
      </c>
    </row>
    <row r="15" spans="1:16" ht="102" customHeight="1" x14ac:dyDescent="0.2">
      <c r="A15" s="44">
        <v>15</v>
      </c>
      <c r="B15" s="29">
        <f t="shared" si="0"/>
        <v>9</v>
      </c>
      <c r="C15" s="48">
        <v>36</v>
      </c>
      <c r="D15" s="48">
        <v>36</v>
      </c>
      <c r="E15" s="49" t="s">
        <v>421</v>
      </c>
      <c r="F15" s="52" t="s">
        <v>319</v>
      </c>
      <c r="G15" s="49">
        <v>114</v>
      </c>
      <c r="H15" s="52" t="s">
        <v>145</v>
      </c>
      <c r="I15" s="50">
        <v>9200</v>
      </c>
      <c r="J15" s="63">
        <v>30219551</v>
      </c>
      <c r="K15" s="49" t="s">
        <v>153</v>
      </c>
      <c r="L15" s="119">
        <v>0</v>
      </c>
      <c r="M15" s="51" t="s">
        <v>157</v>
      </c>
      <c r="N15" s="51" t="s">
        <v>152</v>
      </c>
      <c r="O15" s="49" t="s">
        <v>32</v>
      </c>
      <c r="P15" s="49" t="s">
        <v>46</v>
      </c>
    </row>
    <row r="16" spans="1:16" ht="63.75" x14ac:dyDescent="0.2">
      <c r="A16" s="44">
        <v>19</v>
      </c>
      <c r="B16" s="29">
        <f t="shared" si="0"/>
        <v>10</v>
      </c>
      <c r="C16" s="48" t="s">
        <v>375</v>
      </c>
      <c r="D16" s="48" t="s">
        <v>376</v>
      </c>
      <c r="E16" s="49" t="s">
        <v>320</v>
      </c>
      <c r="F16" s="52" t="s">
        <v>321</v>
      </c>
      <c r="G16" s="49">
        <v>233</v>
      </c>
      <c r="H16" s="52" t="s">
        <v>322</v>
      </c>
      <c r="I16" s="50">
        <v>254.57</v>
      </c>
      <c r="J16" s="51" t="s">
        <v>39</v>
      </c>
      <c r="K16" s="49" t="s">
        <v>17</v>
      </c>
      <c r="L16" s="119">
        <v>1278</v>
      </c>
      <c r="M16" s="51" t="s">
        <v>157</v>
      </c>
      <c r="N16" s="51" t="s">
        <v>152</v>
      </c>
      <c r="O16" s="49" t="s">
        <v>32</v>
      </c>
      <c r="P16" s="49" t="s">
        <v>46</v>
      </c>
    </row>
    <row r="17" spans="1:16" ht="25.5" x14ac:dyDescent="0.2">
      <c r="A17" s="44">
        <v>38</v>
      </c>
      <c r="B17" s="29">
        <f t="shared" si="0"/>
        <v>11</v>
      </c>
      <c r="C17" s="48" t="s">
        <v>144</v>
      </c>
      <c r="D17" s="53" t="s">
        <v>144</v>
      </c>
      <c r="E17" s="49" t="s">
        <v>198</v>
      </c>
      <c r="F17" s="49" t="s">
        <v>18</v>
      </c>
      <c r="G17" s="57">
        <f t="shared" ref="G17:G18" si="1">IF(H17="тн",168,IF(H17="шт",796,IF(H17="кг",166,IF(H17="м2",55,IF(H17="м3",113,IF(H17="п.м.",18,IF(H17="секц",840,IF(H17="компл",839,0))))))))</f>
        <v>796</v>
      </c>
      <c r="H17" s="49" t="s">
        <v>7</v>
      </c>
      <c r="I17" s="50" t="s">
        <v>1</v>
      </c>
      <c r="J17" s="51">
        <v>30401</v>
      </c>
      <c r="K17" s="49" t="s">
        <v>17</v>
      </c>
      <c r="L17" s="119">
        <v>800</v>
      </c>
      <c r="M17" s="51" t="s">
        <v>157</v>
      </c>
      <c r="N17" s="51" t="s">
        <v>152</v>
      </c>
      <c r="O17" s="49" t="s">
        <v>239</v>
      </c>
      <c r="P17" s="52" t="s">
        <v>54</v>
      </c>
    </row>
    <row r="18" spans="1:16" ht="25.5" x14ac:dyDescent="0.2">
      <c r="A18" s="44">
        <v>39</v>
      </c>
      <c r="B18" s="29">
        <f t="shared" si="0"/>
        <v>12</v>
      </c>
      <c r="C18" s="53" t="s">
        <v>132</v>
      </c>
      <c r="D18" s="53" t="s">
        <v>149</v>
      </c>
      <c r="E18" s="49" t="s">
        <v>200</v>
      </c>
      <c r="F18" s="49" t="s">
        <v>18</v>
      </c>
      <c r="G18" s="57">
        <f t="shared" si="1"/>
        <v>796</v>
      </c>
      <c r="H18" s="49" t="s">
        <v>7</v>
      </c>
      <c r="I18" s="50" t="s">
        <v>1</v>
      </c>
      <c r="J18" s="51" t="s">
        <v>39</v>
      </c>
      <c r="K18" s="61" t="s">
        <v>17</v>
      </c>
      <c r="L18" s="119">
        <v>3800</v>
      </c>
      <c r="M18" s="51" t="s">
        <v>157</v>
      </c>
      <c r="N18" s="51" t="s">
        <v>152</v>
      </c>
      <c r="O18" s="49" t="s">
        <v>239</v>
      </c>
      <c r="P18" s="54" t="s">
        <v>54</v>
      </c>
    </row>
    <row r="19" spans="1:16" ht="63.75" x14ac:dyDescent="0.2">
      <c r="A19" s="44">
        <v>36</v>
      </c>
      <c r="B19" s="29">
        <f t="shared" si="0"/>
        <v>13</v>
      </c>
      <c r="C19" s="48" t="s">
        <v>89</v>
      </c>
      <c r="D19" s="48" t="s">
        <v>90</v>
      </c>
      <c r="E19" s="49" t="s">
        <v>242</v>
      </c>
      <c r="F19" s="49" t="s">
        <v>18</v>
      </c>
      <c r="G19" s="57">
        <v>796</v>
      </c>
      <c r="H19" s="49" t="s">
        <v>7</v>
      </c>
      <c r="I19" s="62" t="s">
        <v>5</v>
      </c>
      <c r="J19" s="51" t="s">
        <v>39</v>
      </c>
      <c r="K19" s="49" t="s">
        <v>17</v>
      </c>
      <c r="L19" s="119">
        <v>500</v>
      </c>
      <c r="M19" s="51" t="s">
        <v>157</v>
      </c>
      <c r="N19" s="51" t="s">
        <v>152</v>
      </c>
      <c r="O19" s="49" t="s">
        <v>32</v>
      </c>
      <c r="P19" s="49" t="s">
        <v>46</v>
      </c>
    </row>
    <row r="20" spans="1:16" s="16" customFormat="1" ht="76.5" x14ac:dyDescent="0.2">
      <c r="A20" s="44">
        <v>26</v>
      </c>
      <c r="B20" s="29">
        <f t="shared" si="0"/>
        <v>14</v>
      </c>
      <c r="C20" s="48" t="s">
        <v>89</v>
      </c>
      <c r="D20" s="48" t="s">
        <v>90</v>
      </c>
      <c r="E20" s="49" t="s">
        <v>349</v>
      </c>
      <c r="F20" s="49" t="s">
        <v>18</v>
      </c>
      <c r="G20" s="57">
        <v>796</v>
      </c>
      <c r="H20" s="49" t="s">
        <v>7</v>
      </c>
      <c r="I20" s="62" t="s">
        <v>5</v>
      </c>
      <c r="J20" s="51" t="s">
        <v>39</v>
      </c>
      <c r="K20" s="49" t="s">
        <v>17</v>
      </c>
      <c r="L20" s="119">
        <v>600</v>
      </c>
      <c r="M20" s="51" t="s">
        <v>157</v>
      </c>
      <c r="N20" s="51" t="s">
        <v>152</v>
      </c>
      <c r="O20" s="49" t="s">
        <v>32</v>
      </c>
      <c r="P20" s="49" t="s">
        <v>46</v>
      </c>
    </row>
    <row r="21" spans="1:16" s="16" customFormat="1" ht="89.25" x14ac:dyDescent="0.2">
      <c r="A21" s="44">
        <v>27</v>
      </c>
      <c r="B21" s="29">
        <f t="shared" si="0"/>
        <v>15</v>
      </c>
      <c r="C21" s="48" t="s">
        <v>89</v>
      </c>
      <c r="D21" s="48" t="s">
        <v>90</v>
      </c>
      <c r="E21" s="49" t="s">
        <v>350</v>
      </c>
      <c r="F21" s="49" t="s">
        <v>18</v>
      </c>
      <c r="G21" s="57">
        <v>796</v>
      </c>
      <c r="H21" s="49" t="s">
        <v>7</v>
      </c>
      <c r="I21" s="62" t="s">
        <v>5</v>
      </c>
      <c r="J21" s="51" t="s">
        <v>39</v>
      </c>
      <c r="K21" s="49" t="s">
        <v>17</v>
      </c>
      <c r="L21" s="119">
        <v>800</v>
      </c>
      <c r="M21" s="51" t="s">
        <v>157</v>
      </c>
      <c r="N21" s="51" t="s">
        <v>152</v>
      </c>
      <c r="O21" s="49" t="s">
        <v>32</v>
      </c>
      <c r="P21" s="49" t="s">
        <v>46</v>
      </c>
    </row>
    <row r="22" spans="1:16" ht="38.25" x14ac:dyDescent="0.2">
      <c r="A22" s="44">
        <v>36</v>
      </c>
      <c r="B22" s="29">
        <f t="shared" si="0"/>
        <v>16</v>
      </c>
      <c r="C22" s="48" t="s">
        <v>114</v>
      </c>
      <c r="D22" s="48" t="s">
        <v>91</v>
      </c>
      <c r="E22" s="49" t="s">
        <v>262</v>
      </c>
      <c r="F22" s="49" t="s">
        <v>56</v>
      </c>
      <c r="G22" s="57">
        <f t="shared" ref="G22:G27" si="2">IF(H22="тн",168,IF(H22="шт",796,IF(H22="кг",166,IF(H22="м2",55,IF(H22="м3",113,IF(H22="п.м.",18,IF(H22="секц",840,IF(H22="компл",839,0))))))))</f>
        <v>168</v>
      </c>
      <c r="H22" s="49" t="s">
        <v>0</v>
      </c>
      <c r="I22" s="58">
        <v>300</v>
      </c>
      <c r="J22" s="51" t="s">
        <v>20</v>
      </c>
      <c r="K22" s="49" t="s">
        <v>42</v>
      </c>
      <c r="L22" s="120">
        <v>675</v>
      </c>
      <c r="M22" s="51" t="s">
        <v>157</v>
      </c>
      <c r="N22" s="51" t="s">
        <v>152</v>
      </c>
      <c r="O22" s="49" t="s">
        <v>32</v>
      </c>
      <c r="P22" s="52" t="s">
        <v>46</v>
      </c>
    </row>
    <row r="23" spans="1:16" ht="76.5" x14ac:dyDescent="0.2">
      <c r="A23" s="44">
        <v>37</v>
      </c>
      <c r="B23" s="29">
        <f t="shared" si="0"/>
        <v>17</v>
      </c>
      <c r="C23" s="48" t="s">
        <v>114</v>
      </c>
      <c r="D23" s="48" t="s">
        <v>91</v>
      </c>
      <c r="E23" s="49" t="s">
        <v>351</v>
      </c>
      <c r="F23" s="49" t="s">
        <v>56</v>
      </c>
      <c r="G23" s="57">
        <f t="shared" si="2"/>
        <v>168</v>
      </c>
      <c r="H23" s="49" t="s">
        <v>0</v>
      </c>
      <c r="I23" s="58">
        <v>1100</v>
      </c>
      <c r="J23" s="51" t="s">
        <v>208</v>
      </c>
      <c r="K23" s="49" t="s">
        <v>207</v>
      </c>
      <c r="L23" s="120">
        <v>4782.8599999999997</v>
      </c>
      <c r="M23" s="51" t="s">
        <v>157</v>
      </c>
      <c r="N23" s="51" t="s">
        <v>152</v>
      </c>
      <c r="O23" s="49" t="s">
        <v>32</v>
      </c>
      <c r="P23" s="52" t="s">
        <v>46</v>
      </c>
    </row>
    <row r="24" spans="1:16" s="16" customFormat="1" ht="63.75" x14ac:dyDescent="0.2">
      <c r="A24" s="44">
        <v>32</v>
      </c>
      <c r="B24" s="29">
        <f t="shared" si="0"/>
        <v>18</v>
      </c>
      <c r="C24" s="48" t="s">
        <v>114</v>
      </c>
      <c r="D24" s="48" t="s">
        <v>91</v>
      </c>
      <c r="E24" s="49" t="s">
        <v>352</v>
      </c>
      <c r="F24" s="49" t="s">
        <v>56</v>
      </c>
      <c r="G24" s="57">
        <f t="shared" si="2"/>
        <v>168</v>
      </c>
      <c r="H24" s="49" t="s">
        <v>0</v>
      </c>
      <c r="I24" s="58">
        <v>350</v>
      </c>
      <c r="J24" s="51" t="s">
        <v>208</v>
      </c>
      <c r="K24" s="49" t="s">
        <v>207</v>
      </c>
      <c r="L24" s="120">
        <v>1496.59</v>
      </c>
      <c r="M24" s="51" t="s">
        <v>157</v>
      </c>
      <c r="N24" s="51" t="s">
        <v>152</v>
      </c>
      <c r="O24" s="49" t="s">
        <v>32</v>
      </c>
      <c r="P24" s="52" t="s">
        <v>46</v>
      </c>
    </row>
    <row r="25" spans="1:16" s="16" customFormat="1" ht="76.5" x14ac:dyDescent="0.2">
      <c r="A25" s="44">
        <v>32</v>
      </c>
      <c r="B25" s="29">
        <f t="shared" si="0"/>
        <v>19</v>
      </c>
      <c r="C25" s="48" t="s">
        <v>223</v>
      </c>
      <c r="D25" s="48" t="s">
        <v>224</v>
      </c>
      <c r="E25" s="49" t="s">
        <v>385</v>
      </c>
      <c r="F25" s="49" t="s">
        <v>53</v>
      </c>
      <c r="G25" s="52">
        <f t="shared" si="2"/>
        <v>796</v>
      </c>
      <c r="H25" s="52" t="s">
        <v>7</v>
      </c>
      <c r="I25" s="50" t="s">
        <v>1</v>
      </c>
      <c r="J25" s="51" t="s">
        <v>216</v>
      </c>
      <c r="K25" s="61" t="s">
        <v>150</v>
      </c>
      <c r="L25" s="119">
        <v>1861.5</v>
      </c>
      <c r="M25" s="51" t="s">
        <v>157</v>
      </c>
      <c r="N25" s="51" t="s">
        <v>152</v>
      </c>
      <c r="O25" s="49" t="s">
        <v>32</v>
      </c>
      <c r="P25" s="49" t="s">
        <v>46</v>
      </c>
    </row>
    <row r="26" spans="1:16" s="3" customFormat="1" ht="76.5" x14ac:dyDescent="0.2">
      <c r="A26" s="44">
        <v>40</v>
      </c>
      <c r="B26" s="29">
        <f t="shared" si="0"/>
        <v>20</v>
      </c>
      <c r="C26" s="48" t="s">
        <v>406</v>
      </c>
      <c r="D26" s="48" t="s">
        <v>407</v>
      </c>
      <c r="E26" s="49" t="s">
        <v>386</v>
      </c>
      <c r="F26" s="49" t="s">
        <v>53</v>
      </c>
      <c r="G26" s="52">
        <f t="shared" si="2"/>
        <v>796</v>
      </c>
      <c r="H26" s="52" t="s">
        <v>7</v>
      </c>
      <c r="I26" s="50" t="s">
        <v>1</v>
      </c>
      <c r="J26" s="51" t="s">
        <v>208</v>
      </c>
      <c r="K26" s="49" t="s">
        <v>207</v>
      </c>
      <c r="L26" s="119">
        <v>6698.12</v>
      </c>
      <c r="M26" s="51" t="s">
        <v>157</v>
      </c>
      <c r="N26" s="51" t="s">
        <v>152</v>
      </c>
      <c r="O26" s="49" t="s">
        <v>32</v>
      </c>
      <c r="P26" s="49" t="s">
        <v>46</v>
      </c>
    </row>
    <row r="27" spans="1:16" ht="25.5" x14ac:dyDescent="0.2">
      <c r="A27" s="44">
        <v>41</v>
      </c>
      <c r="B27" s="29">
        <f t="shared" si="0"/>
        <v>21</v>
      </c>
      <c r="C27" s="48" t="s">
        <v>280</v>
      </c>
      <c r="D27" s="48" t="s">
        <v>279</v>
      </c>
      <c r="E27" s="49" t="s">
        <v>277</v>
      </c>
      <c r="F27" s="49" t="s">
        <v>298</v>
      </c>
      <c r="G27" s="57">
        <f t="shared" si="2"/>
        <v>796</v>
      </c>
      <c r="H27" s="49" t="s">
        <v>7</v>
      </c>
      <c r="I27" s="58">
        <v>1</v>
      </c>
      <c r="J27" s="51" t="s">
        <v>39</v>
      </c>
      <c r="K27" s="49" t="s">
        <v>17</v>
      </c>
      <c r="L27" s="120">
        <v>612.5</v>
      </c>
      <c r="M27" s="51" t="s">
        <v>157</v>
      </c>
      <c r="N27" s="51" t="s">
        <v>152</v>
      </c>
      <c r="O27" s="49" t="s">
        <v>32</v>
      </c>
      <c r="P27" s="52" t="s">
        <v>46</v>
      </c>
    </row>
    <row r="28" spans="1:16" ht="89.25" x14ac:dyDescent="0.2">
      <c r="A28" s="45"/>
      <c r="B28" s="29">
        <f t="shared" si="0"/>
        <v>22</v>
      </c>
      <c r="C28" s="53" t="s">
        <v>82</v>
      </c>
      <c r="D28" s="48" t="s">
        <v>83</v>
      </c>
      <c r="E28" s="49" t="s">
        <v>419</v>
      </c>
      <c r="F28" s="49" t="s">
        <v>18</v>
      </c>
      <c r="G28" s="52">
        <f t="shared" ref="G28:G36" si="3">IF(H28="тн",168,IF(H28="шт",796,IF(H28="кг",166,IF(H28="м2",55,IF(H28="м3",113,IF(H28="п.м.",18,IF(H28="секц",840,IF(H28="компл",839,0))))))))</f>
        <v>796</v>
      </c>
      <c r="H28" s="52" t="s">
        <v>7</v>
      </c>
      <c r="I28" s="50">
        <v>1</v>
      </c>
      <c r="J28" s="51" t="s">
        <v>39</v>
      </c>
      <c r="K28" s="49" t="s">
        <v>17</v>
      </c>
      <c r="L28" s="119">
        <v>480</v>
      </c>
      <c r="M28" s="51" t="s">
        <v>157</v>
      </c>
      <c r="N28" s="51" t="s">
        <v>186</v>
      </c>
      <c r="O28" s="49" t="s">
        <v>237</v>
      </c>
      <c r="P28" s="52" t="s">
        <v>46</v>
      </c>
    </row>
    <row r="29" spans="1:16" ht="38.25" x14ac:dyDescent="0.2">
      <c r="A29" s="45"/>
      <c r="B29" s="29">
        <f t="shared" si="0"/>
        <v>23</v>
      </c>
      <c r="C29" s="59" t="s">
        <v>422</v>
      </c>
      <c r="D29" s="51" t="s">
        <v>423</v>
      </c>
      <c r="E29" s="64" t="s">
        <v>424</v>
      </c>
      <c r="F29" s="49" t="s">
        <v>53</v>
      </c>
      <c r="G29" s="52">
        <f t="shared" si="3"/>
        <v>796</v>
      </c>
      <c r="H29" s="52" t="s">
        <v>7</v>
      </c>
      <c r="I29" s="50">
        <v>1</v>
      </c>
      <c r="J29" s="51" t="s">
        <v>295</v>
      </c>
      <c r="K29" s="49" t="s">
        <v>99</v>
      </c>
      <c r="L29" s="119">
        <v>14496.36</v>
      </c>
      <c r="M29" s="51" t="s">
        <v>157</v>
      </c>
      <c r="N29" s="51" t="s">
        <v>152</v>
      </c>
      <c r="O29" s="49" t="s">
        <v>32</v>
      </c>
      <c r="P29" s="49" t="s">
        <v>46</v>
      </c>
    </row>
    <row r="30" spans="1:16" ht="25.5" x14ac:dyDescent="0.2">
      <c r="A30" s="45"/>
      <c r="B30" s="29">
        <f t="shared" si="0"/>
        <v>24</v>
      </c>
      <c r="C30" s="48" t="s">
        <v>425</v>
      </c>
      <c r="D30" s="48" t="s">
        <v>426</v>
      </c>
      <c r="E30" s="64" t="s">
        <v>427</v>
      </c>
      <c r="F30" s="49" t="s">
        <v>53</v>
      </c>
      <c r="G30" s="52">
        <f t="shared" si="3"/>
        <v>796</v>
      </c>
      <c r="H30" s="52" t="s">
        <v>7</v>
      </c>
      <c r="I30" s="50" t="s">
        <v>1</v>
      </c>
      <c r="J30" s="51" t="s">
        <v>39</v>
      </c>
      <c r="K30" s="49" t="s">
        <v>17</v>
      </c>
      <c r="L30" s="119">
        <v>678.8</v>
      </c>
      <c r="M30" s="51" t="s">
        <v>157</v>
      </c>
      <c r="N30" s="51" t="s">
        <v>157</v>
      </c>
      <c r="O30" s="49" t="s">
        <v>32</v>
      </c>
      <c r="P30" s="49" t="s">
        <v>46</v>
      </c>
    </row>
    <row r="31" spans="1:16" ht="25.5" x14ac:dyDescent="0.2">
      <c r="A31" s="45"/>
      <c r="B31" s="29">
        <f t="shared" si="0"/>
        <v>25</v>
      </c>
      <c r="C31" s="48" t="s">
        <v>425</v>
      </c>
      <c r="D31" s="48" t="s">
        <v>426</v>
      </c>
      <c r="E31" s="64" t="s">
        <v>428</v>
      </c>
      <c r="F31" s="49" t="s">
        <v>53</v>
      </c>
      <c r="G31" s="52">
        <f t="shared" si="3"/>
        <v>796</v>
      </c>
      <c r="H31" s="52" t="s">
        <v>7</v>
      </c>
      <c r="I31" s="50" t="s">
        <v>1</v>
      </c>
      <c r="J31" s="51" t="s">
        <v>39</v>
      </c>
      <c r="K31" s="49" t="s">
        <v>17</v>
      </c>
      <c r="L31" s="119">
        <v>649.63</v>
      </c>
      <c r="M31" s="51" t="s">
        <v>157</v>
      </c>
      <c r="N31" s="51" t="s">
        <v>157</v>
      </c>
      <c r="O31" s="49" t="s">
        <v>32</v>
      </c>
      <c r="P31" s="49" t="s">
        <v>46</v>
      </c>
    </row>
    <row r="32" spans="1:16" ht="25.5" x14ac:dyDescent="0.2">
      <c r="A32" s="45"/>
      <c r="B32" s="29">
        <f t="shared" si="0"/>
        <v>26</v>
      </c>
      <c r="C32" s="48" t="s">
        <v>425</v>
      </c>
      <c r="D32" s="48" t="s">
        <v>426</v>
      </c>
      <c r="E32" s="64" t="s">
        <v>429</v>
      </c>
      <c r="F32" s="49" t="s">
        <v>53</v>
      </c>
      <c r="G32" s="52">
        <f t="shared" si="3"/>
        <v>796</v>
      </c>
      <c r="H32" s="52" t="s">
        <v>7</v>
      </c>
      <c r="I32" s="50" t="s">
        <v>1</v>
      </c>
      <c r="J32" s="51" t="s">
        <v>39</v>
      </c>
      <c r="K32" s="49" t="s">
        <v>17</v>
      </c>
      <c r="L32" s="119">
        <v>1064.71</v>
      </c>
      <c r="M32" s="51" t="s">
        <v>157</v>
      </c>
      <c r="N32" s="51" t="s">
        <v>157</v>
      </c>
      <c r="O32" s="49" t="s">
        <v>32</v>
      </c>
      <c r="P32" s="49" t="s">
        <v>46</v>
      </c>
    </row>
    <row r="33" spans="1:16" ht="89.25" x14ac:dyDescent="0.2">
      <c r="A33" s="45">
        <v>130</v>
      </c>
      <c r="B33" s="29">
        <f t="shared" si="0"/>
        <v>27</v>
      </c>
      <c r="C33" s="73" t="s">
        <v>302</v>
      </c>
      <c r="D33" s="73" t="s">
        <v>302</v>
      </c>
      <c r="E33" s="49" t="s">
        <v>384</v>
      </c>
      <c r="F33" s="49" t="s">
        <v>23</v>
      </c>
      <c r="G33" s="57">
        <v>796</v>
      </c>
      <c r="H33" s="74" t="s">
        <v>7</v>
      </c>
      <c r="I33" s="75">
        <v>4</v>
      </c>
      <c r="J33" s="51" t="s">
        <v>39</v>
      </c>
      <c r="K33" s="49" t="s">
        <v>17</v>
      </c>
      <c r="L33" s="119">
        <v>8000</v>
      </c>
      <c r="M33" s="72">
        <v>43862</v>
      </c>
      <c r="N33" s="72">
        <v>44166</v>
      </c>
      <c r="O33" s="49" t="s">
        <v>32</v>
      </c>
      <c r="P33" s="52" t="s">
        <v>46</v>
      </c>
    </row>
    <row r="34" spans="1:16" ht="89.25" x14ac:dyDescent="0.2">
      <c r="A34" s="45">
        <v>130</v>
      </c>
      <c r="B34" s="29">
        <f t="shared" si="0"/>
        <v>28</v>
      </c>
      <c r="C34" s="73" t="s">
        <v>302</v>
      </c>
      <c r="D34" s="73" t="s">
        <v>302</v>
      </c>
      <c r="E34" s="49" t="s">
        <v>383</v>
      </c>
      <c r="F34" s="49" t="s">
        <v>23</v>
      </c>
      <c r="G34" s="57">
        <v>796</v>
      </c>
      <c r="H34" s="74" t="s">
        <v>7</v>
      </c>
      <c r="I34" s="75">
        <v>1</v>
      </c>
      <c r="J34" s="51" t="s">
        <v>39</v>
      </c>
      <c r="K34" s="49" t="s">
        <v>17</v>
      </c>
      <c r="L34" s="119">
        <v>3000</v>
      </c>
      <c r="M34" s="72">
        <v>43862</v>
      </c>
      <c r="N34" s="72">
        <v>44166</v>
      </c>
      <c r="O34" s="49" t="s">
        <v>32</v>
      </c>
      <c r="P34" s="52" t="s">
        <v>46</v>
      </c>
    </row>
    <row r="35" spans="1:16" ht="76.5" x14ac:dyDescent="0.2">
      <c r="A35" s="45">
        <v>130</v>
      </c>
      <c r="B35" s="29">
        <f t="shared" si="0"/>
        <v>29</v>
      </c>
      <c r="C35" s="73" t="s">
        <v>92</v>
      </c>
      <c r="D35" s="73" t="s">
        <v>115</v>
      </c>
      <c r="E35" s="49" t="s">
        <v>268</v>
      </c>
      <c r="F35" s="49" t="s">
        <v>18</v>
      </c>
      <c r="G35" s="76">
        <v>796</v>
      </c>
      <c r="H35" s="74" t="s">
        <v>7</v>
      </c>
      <c r="I35" s="75">
        <v>8</v>
      </c>
      <c r="J35" s="51" t="s">
        <v>39</v>
      </c>
      <c r="K35" s="49" t="s">
        <v>17</v>
      </c>
      <c r="L35" s="119">
        <v>230</v>
      </c>
      <c r="M35" s="72">
        <v>43862</v>
      </c>
      <c r="N35" s="72">
        <v>44228</v>
      </c>
      <c r="O35" s="49" t="s">
        <v>32</v>
      </c>
      <c r="P35" s="52" t="s">
        <v>46</v>
      </c>
    </row>
    <row r="36" spans="1:16" ht="114.75" x14ac:dyDescent="0.2">
      <c r="A36" s="45"/>
      <c r="B36" s="29">
        <f t="shared" si="0"/>
        <v>30</v>
      </c>
      <c r="C36" s="48" t="s">
        <v>433</v>
      </c>
      <c r="D36" s="48" t="s">
        <v>434</v>
      </c>
      <c r="E36" s="64" t="s">
        <v>420</v>
      </c>
      <c r="F36" s="64" t="s">
        <v>18</v>
      </c>
      <c r="G36" s="65">
        <f t="shared" si="3"/>
        <v>796</v>
      </c>
      <c r="H36" s="65" t="s">
        <v>7</v>
      </c>
      <c r="I36" s="66">
        <f>SUM(I27:I28)</f>
        <v>2</v>
      </c>
      <c r="J36" s="67" t="s">
        <v>22</v>
      </c>
      <c r="K36" s="64" t="s">
        <v>33</v>
      </c>
      <c r="L36" s="121">
        <v>300</v>
      </c>
      <c r="M36" s="51" t="s">
        <v>70</v>
      </c>
      <c r="N36" s="51" t="s">
        <v>186</v>
      </c>
      <c r="O36" s="49" t="s">
        <v>32</v>
      </c>
      <c r="P36" s="52" t="s">
        <v>46</v>
      </c>
    </row>
    <row r="37" spans="1:16" ht="25.5" x14ac:dyDescent="0.2">
      <c r="A37" s="45"/>
      <c r="B37" s="29">
        <f t="shared" si="0"/>
        <v>31</v>
      </c>
      <c r="C37" s="68" t="s">
        <v>416</v>
      </c>
      <c r="D37" s="68" t="s">
        <v>417</v>
      </c>
      <c r="E37" s="69" t="s">
        <v>418</v>
      </c>
      <c r="F37" s="69" t="s">
        <v>18</v>
      </c>
      <c r="G37" s="55">
        <v>796</v>
      </c>
      <c r="H37" s="55" t="s">
        <v>7</v>
      </c>
      <c r="I37" s="50" t="s">
        <v>1</v>
      </c>
      <c r="J37" s="51" t="s">
        <v>39</v>
      </c>
      <c r="K37" s="61" t="s">
        <v>17</v>
      </c>
      <c r="L37" s="119">
        <v>325.05</v>
      </c>
      <c r="M37" s="51" t="s">
        <v>70</v>
      </c>
      <c r="N37" s="51" t="s">
        <v>160</v>
      </c>
      <c r="O37" s="49" t="s">
        <v>239</v>
      </c>
      <c r="P37" s="54" t="s">
        <v>54</v>
      </c>
    </row>
    <row r="38" spans="1:16" ht="51" x14ac:dyDescent="0.2">
      <c r="A38" s="44">
        <v>38</v>
      </c>
      <c r="B38" s="29">
        <f t="shared" si="0"/>
        <v>32</v>
      </c>
      <c r="C38" s="48" t="s">
        <v>97</v>
      </c>
      <c r="D38" s="53" t="s">
        <v>97</v>
      </c>
      <c r="E38" s="49" t="s">
        <v>199</v>
      </c>
      <c r="F38" s="49" t="s">
        <v>55</v>
      </c>
      <c r="G38" s="57">
        <f t="shared" ref="G38:G48" si="4">IF(H38="тн",168,IF(H38="шт",796,IF(H38="кг",166,IF(H38="м2",55,IF(H38="м3",113,IF(H38="п.м.",18,IF(H38="секц",840,IF(H38="компл",839,0))))))))</f>
        <v>166</v>
      </c>
      <c r="H38" s="49" t="s">
        <v>44</v>
      </c>
      <c r="I38" s="50" t="s">
        <v>1</v>
      </c>
      <c r="J38" s="51">
        <v>30401</v>
      </c>
      <c r="K38" s="49" t="s">
        <v>17</v>
      </c>
      <c r="L38" s="119">
        <v>2000</v>
      </c>
      <c r="M38" s="51" t="s">
        <v>70</v>
      </c>
      <c r="N38" s="51" t="s">
        <v>152</v>
      </c>
      <c r="O38" s="49" t="s">
        <v>239</v>
      </c>
      <c r="P38" s="52" t="s">
        <v>54</v>
      </c>
    </row>
    <row r="39" spans="1:16" ht="63.75" x14ac:dyDescent="0.2">
      <c r="A39" s="44">
        <v>38</v>
      </c>
      <c r="B39" s="29">
        <f t="shared" si="0"/>
        <v>33</v>
      </c>
      <c r="C39" s="48" t="s">
        <v>221</v>
      </c>
      <c r="D39" s="53" t="s">
        <v>126</v>
      </c>
      <c r="E39" s="49" t="s">
        <v>270</v>
      </c>
      <c r="F39" s="49" t="s">
        <v>18</v>
      </c>
      <c r="G39" s="57">
        <f t="shared" si="4"/>
        <v>796</v>
      </c>
      <c r="H39" s="49" t="s">
        <v>7</v>
      </c>
      <c r="I39" s="50" t="s">
        <v>1</v>
      </c>
      <c r="J39" s="51">
        <v>30401</v>
      </c>
      <c r="K39" s="49" t="s">
        <v>17</v>
      </c>
      <c r="L39" s="119">
        <v>800</v>
      </c>
      <c r="M39" s="51" t="s">
        <v>70</v>
      </c>
      <c r="N39" s="51" t="s">
        <v>152</v>
      </c>
      <c r="O39" s="49" t="s">
        <v>239</v>
      </c>
      <c r="P39" s="52" t="s">
        <v>54</v>
      </c>
    </row>
    <row r="40" spans="1:16" ht="51" x14ac:dyDescent="0.2">
      <c r="A40" s="44">
        <v>19</v>
      </c>
      <c r="B40" s="29">
        <f t="shared" si="0"/>
        <v>34</v>
      </c>
      <c r="C40" s="48" t="s">
        <v>221</v>
      </c>
      <c r="D40" s="53" t="s">
        <v>126</v>
      </c>
      <c r="E40" s="49" t="s">
        <v>344</v>
      </c>
      <c r="F40" s="49" t="s">
        <v>345</v>
      </c>
      <c r="G40" s="57">
        <f t="shared" si="4"/>
        <v>796</v>
      </c>
      <c r="H40" s="49" t="s">
        <v>7</v>
      </c>
      <c r="I40" s="50" t="s">
        <v>1</v>
      </c>
      <c r="J40" s="51">
        <v>30401</v>
      </c>
      <c r="K40" s="49" t="s">
        <v>17</v>
      </c>
      <c r="L40" s="119">
        <v>2000</v>
      </c>
      <c r="M40" s="51" t="s">
        <v>70</v>
      </c>
      <c r="N40" s="51" t="s">
        <v>152</v>
      </c>
      <c r="O40" s="49" t="s">
        <v>239</v>
      </c>
      <c r="P40" s="52" t="s">
        <v>54</v>
      </c>
    </row>
    <row r="41" spans="1:16" s="4" customFormat="1" ht="76.5" x14ac:dyDescent="0.2">
      <c r="A41" s="45"/>
      <c r="B41" s="29">
        <f t="shared" si="0"/>
        <v>35</v>
      </c>
      <c r="C41" s="48" t="s">
        <v>221</v>
      </c>
      <c r="D41" s="53" t="s">
        <v>125</v>
      </c>
      <c r="E41" s="49" t="s">
        <v>343</v>
      </c>
      <c r="F41" s="49" t="s">
        <v>346</v>
      </c>
      <c r="G41" s="57">
        <f t="shared" si="4"/>
        <v>796</v>
      </c>
      <c r="H41" s="49" t="s">
        <v>7</v>
      </c>
      <c r="I41" s="50" t="s">
        <v>1</v>
      </c>
      <c r="J41" s="51">
        <v>30401</v>
      </c>
      <c r="K41" s="49" t="s">
        <v>17</v>
      </c>
      <c r="L41" s="119">
        <v>2200</v>
      </c>
      <c r="M41" s="51" t="s">
        <v>70</v>
      </c>
      <c r="N41" s="51" t="s">
        <v>152</v>
      </c>
      <c r="O41" s="49" t="s">
        <v>239</v>
      </c>
      <c r="P41" s="52" t="s">
        <v>54</v>
      </c>
    </row>
    <row r="42" spans="1:16" s="3" customFormat="1" ht="76.5" x14ac:dyDescent="0.2">
      <c r="A42" s="44">
        <v>20</v>
      </c>
      <c r="B42" s="29">
        <f t="shared" si="0"/>
        <v>36</v>
      </c>
      <c r="C42" s="48" t="s">
        <v>221</v>
      </c>
      <c r="D42" s="53" t="s">
        <v>126</v>
      </c>
      <c r="E42" s="49" t="s">
        <v>392</v>
      </c>
      <c r="F42" s="49" t="s">
        <v>393</v>
      </c>
      <c r="G42" s="57">
        <f t="shared" si="4"/>
        <v>796</v>
      </c>
      <c r="H42" s="49" t="s">
        <v>7</v>
      </c>
      <c r="I42" s="50" t="s">
        <v>1</v>
      </c>
      <c r="J42" s="51">
        <v>30401</v>
      </c>
      <c r="K42" s="49" t="s">
        <v>17</v>
      </c>
      <c r="L42" s="119">
        <v>9500</v>
      </c>
      <c r="M42" s="51" t="s">
        <v>70</v>
      </c>
      <c r="N42" s="51" t="s">
        <v>152</v>
      </c>
      <c r="O42" s="49" t="s">
        <v>239</v>
      </c>
      <c r="P42" s="52" t="s">
        <v>54</v>
      </c>
    </row>
    <row r="43" spans="1:16" s="3" customFormat="1" ht="76.5" x14ac:dyDescent="0.2">
      <c r="A43" s="44">
        <v>23</v>
      </c>
      <c r="B43" s="29">
        <f t="shared" si="0"/>
        <v>37</v>
      </c>
      <c r="C43" s="48" t="s">
        <v>221</v>
      </c>
      <c r="D43" s="53" t="s">
        <v>126</v>
      </c>
      <c r="E43" s="49" t="s">
        <v>347</v>
      </c>
      <c r="F43" s="49" t="s">
        <v>348</v>
      </c>
      <c r="G43" s="57">
        <f t="shared" si="4"/>
        <v>796</v>
      </c>
      <c r="H43" s="49" t="s">
        <v>7</v>
      </c>
      <c r="I43" s="50" t="s">
        <v>1</v>
      </c>
      <c r="J43" s="51">
        <v>30401</v>
      </c>
      <c r="K43" s="49" t="s">
        <v>17</v>
      </c>
      <c r="L43" s="119">
        <v>1300</v>
      </c>
      <c r="M43" s="51" t="s">
        <v>70</v>
      </c>
      <c r="N43" s="51" t="s">
        <v>152</v>
      </c>
      <c r="O43" s="49" t="s">
        <v>239</v>
      </c>
      <c r="P43" s="52" t="s">
        <v>54</v>
      </c>
    </row>
    <row r="44" spans="1:16" ht="51" x14ac:dyDescent="0.2">
      <c r="A44" s="44">
        <v>25</v>
      </c>
      <c r="B44" s="29">
        <f t="shared" si="0"/>
        <v>38</v>
      </c>
      <c r="C44" s="48" t="s">
        <v>221</v>
      </c>
      <c r="D44" s="53" t="s">
        <v>126</v>
      </c>
      <c r="E44" s="49" t="s">
        <v>269</v>
      </c>
      <c r="F44" s="49" t="s">
        <v>137</v>
      </c>
      <c r="G44" s="57">
        <f t="shared" si="4"/>
        <v>796</v>
      </c>
      <c r="H44" s="49" t="s">
        <v>7</v>
      </c>
      <c r="I44" s="50" t="s">
        <v>1</v>
      </c>
      <c r="J44" s="51">
        <v>30401</v>
      </c>
      <c r="K44" s="49" t="s">
        <v>17</v>
      </c>
      <c r="L44" s="119">
        <v>500</v>
      </c>
      <c r="M44" s="51" t="s">
        <v>70</v>
      </c>
      <c r="N44" s="51" t="s">
        <v>152</v>
      </c>
      <c r="O44" s="49" t="s">
        <v>239</v>
      </c>
      <c r="P44" s="52" t="s">
        <v>54</v>
      </c>
    </row>
    <row r="45" spans="1:16" s="3" customFormat="1" ht="25.5" x14ac:dyDescent="0.2">
      <c r="A45" s="44">
        <v>10</v>
      </c>
      <c r="B45" s="29">
        <f>B44+1</f>
        <v>39</v>
      </c>
      <c r="C45" s="53" t="s">
        <v>146</v>
      </c>
      <c r="D45" s="48" t="s">
        <v>147</v>
      </c>
      <c r="E45" s="49" t="s">
        <v>235</v>
      </c>
      <c r="F45" s="49" t="s">
        <v>18</v>
      </c>
      <c r="G45" s="52">
        <f>IF(H45="тн",168,IF(H45="шт",796,IF(H45="кг",166,IF(H45="м2",55,IF(H45="м3",113,IF(H45="п.м.",18,IF(H45="секц",840,IF(H45="компл",839,0))))))))</f>
        <v>168</v>
      </c>
      <c r="H45" s="52" t="s">
        <v>0</v>
      </c>
      <c r="I45" s="50">
        <v>20</v>
      </c>
      <c r="J45" s="51" t="s">
        <v>22</v>
      </c>
      <c r="K45" s="49" t="s">
        <v>33</v>
      </c>
      <c r="L45" s="119">
        <v>140</v>
      </c>
      <c r="M45" s="51" t="s">
        <v>70</v>
      </c>
      <c r="N45" s="51" t="s">
        <v>152</v>
      </c>
      <c r="O45" s="49" t="s">
        <v>32</v>
      </c>
      <c r="P45" s="52" t="s">
        <v>46</v>
      </c>
    </row>
    <row r="46" spans="1:16" s="3" customFormat="1" ht="76.5" x14ac:dyDescent="0.2">
      <c r="A46" s="44"/>
      <c r="B46" s="29">
        <f>B45+1</f>
        <v>40</v>
      </c>
      <c r="C46" s="48" t="s">
        <v>273</v>
      </c>
      <c r="D46" s="77" t="s">
        <v>333</v>
      </c>
      <c r="E46" s="78" t="s">
        <v>435</v>
      </c>
      <c r="F46" s="79" t="s">
        <v>18</v>
      </c>
      <c r="G46" s="55">
        <f t="shared" si="4"/>
        <v>796</v>
      </c>
      <c r="H46" s="55" t="s">
        <v>7</v>
      </c>
      <c r="I46" s="55" t="s">
        <v>1</v>
      </c>
      <c r="J46" s="51" t="s">
        <v>169</v>
      </c>
      <c r="K46" s="61" t="s">
        <v>17</v>
      </c>
      <c r="L46" s="121">
        <v>1810</v>
      </c>
      <c r="M46" s="51" t="s">
        <v>70</v>
      </c>
      <c r="N46" s="51" t="s">
        <v>160</v>
      </c>
      <c r="O46" s="49" t="s">
        <v>239</v>
      </c>
      <c r="P46" s="54" t="s">
        <v>54</v>
      </c>
    </row>
    <row r="47" spans="1:16" s="3" customFormat="1" ht="89.25" x14ac:dyDescent="0.2">
      <c r="A47" s="44"/>
      <c r="B47" s="29">
        <f t="shared" si="0"/>
        <v>41</v>
      </c>
      <c r="C47" s="48" t="s">
        <v>436</v>
      </c>
      <c r="D47" s="77" t="s">
        <v>437</v>
      </c>
      <c r="E47" s="78" t="s">
        <v>438</v>
      </c>
      <c r="F47" s="79" t="s">
        <v>18</v>
      </c>
      <c r="G47" s="55">
        <f t="shared" si="4"/>
        <v>796</v>
      </c>
      <c r="H47" s="55" t="s">
        <v>7</v>
      </c>
      <c r="I47" s="55" t="s">
        <v>1</v>
      </c>
      <c r="J47" s="51" t="s">
        <v>169</v>
      </c>
      <c r="K47" s="61" t="s">
        <v>17</v>
      </c>
      <c r="L47" s="121">
        <v>1005</v>
      </c>
      <c r="M47" s="51" t="s">
        <v>70</v>
      </c>
      <c r="N47" s="51" t="s">
        <v>160</v>
      </c>
      <c r="O47" s="49" t="s">
        <v>239</v>
      </c>
      <c r="P47" s="54" t="s">
        <v>54</v>
      </c>
    </row>
    <row r="48" spans="1:16" s="3" customFormat="1" ht="89.25" x14ac:dyDescent="0.2">
      <c r="A48" s="44"/>
      <c r="B48" s="29">
        <f t="shared" si="0"/>
        <v>42</v>
      </c>
      <c r="C48" s="48" t="s">
        <v>436</v>
      </c>
      <c r="D48" s="77" t="s">
        <v>436</v>
      </c>
      <c r="E48" s="78" t="s">
        <v>439</v>
      </c>
      <c r="F48" s="79" t="s">
        <v>18</v>
      </c>
      <c r="G48" s="55">
        <f t="shared" si="4"/>
        <v>796</v>
      </c>
      <c r="H48" s="55" t="s">
        <v>7</v>
      </c>
      <c r="I48" s="55" t="s">
        <v>1</v>
      </c>
      <c r="J48" s="51" t="s">
        <v>169</v>
      </c>
      <c r="K48" s="61" t="s">
        <v>17</v>
      </c>
      <c r="L48" s="121">
        <v>2005</v>
      </c>
      <c r="M48" s="51" t="s">
        <v>70</v>
      </c>
      <c r="N48" s="51" t="s">
        <v>160</v>
      </c>
      <c r="O48" s="49" t="s">
        <v>239</v>
      </c>
      <c r="P48" s="54" t="s">
        <v>54</v>
      </c>
    </row>
    <row r="49" spans="1:16" s="16" customFormat="1" ht="38.25" collapsed="1" x14ac:dyDescent="0.2">
      <c r="A49" s="44">
        <v>32</v>
      </c>
      <c r="B49" s="29">
        <f t="shared" si="0"/>
        <v>43</v>
      </c>
      <c r="C49" s="53" t="s">
        <v>251</v>
      </c>
      <c r="D49" s="53" t="s">
        <v>246</v>
      </c>
      <c r="E49" s="49" t="s">
        <v>173</v>
      </c>
      <c r="F49" s="49" t="s">
        <v>18</v>
      </c>
      <c r="G49" s="57">
        <f t="shared" ref="G49:G83" si="5">IF(H49="тн",168,IF(H49="шт",796,IF(H49="кг",166,IF(H49="м2",55,IF(H49="м3",113,IF(H49="п.м.",18,IF(H49="секц",840,IF(H49="компл",839,0))))))))</f>
        <v>796</v>
      </c>
      <c r="H49" s="52" t="s">
        <v>7</v>
      </c>
      <c r="I49" s="50" t="s">
        <v>1</v>
      </c>
      <c r="J49" s="51" t="s">
        <v>128</v>
      </c>
      <c r="K49" s="61" t="s">
        <v>127</v>
      </c>
      <c r="L49" s="119">
        <v>6260.82</v>
      </c>
      <c r="M49" s="51" t="s">
        <v>70</v>
      </c>
      <c r="N49" s="51" t="s">
        <v>317</v>
      </c>
      <c r="O49" s="49" t="s">
        <v>239</v>
      </c>
      <c r="P49" s="49" t="s">
        <v>54</v>
      </c>
    </row>
    <row r="50" spans="1:16" s="16" customFormat="1" ht="66" customHeight="1" collapsed="1" x14ac:dyDescent="0.2">
      <c r="A50" s="44">
        <v>32</v>
      </c>
      <c r="B50" s="29">
        <f t="shared" si="0"/>
        <v>44</v>
      </c>
      <c r="C50" s="53" t="s">
        <v>251</v>
      </c>
      <c r="D50" s="53" t="s">
        <v>246</v>
      </c>
      <c r="E50" s="49" t="s">
        <v>441</v>
      </c>
      <c r="F50" s="49" t="s">
        <v>18</v>
      </c>
      <c r="G50" s="57">
        <f t="shared" ref="G50" si="6">IF(H50="тн",168,IF(H50="шт",796,IF(H50="кг",166,IF(H50="м2",55,IF(H50="м3",113,IF(H50="п.м.",18,IF(H50="секц",840,IF(H50="компл",839,0))))))))</f>
        <v>796</v>
      </c>
      <c r="H50" s="52" t="s">
        <v>7</v>
      </c>
      <c r="I50" s="50" t="s">
        <v>1</v>
      </c>
      <c r="J50" s="60" t="s">
        <v>39</v>
      </c>
      <c r="K50" s="61" t="s">
        <v>17</v>
      </c>
      <c r="L50" s="119">
        <v>1722.58</v>
      </c>
      <c r="M50" s="51" t="s">
        <v>70</v>
      </c>
      <c r="N50" s="51" t="s">
        <v>196</v>
      </c>
      <c r="O50" s="49" t="s">
        <v>32</v>
      </c>
      <c r="P50" s="49" t="s">
        <v>46</v>
      </c>
    </row>
    <row r="51" spans="1:16" s="3" customFormat="1" ht="38.25" x14ac:dyDescent="0.2">
      <c r="A51" s="45">
        <v>131</v>
      </c>
      <c r="B51" s="29">
        <f t="shared" si="0"/>
        <v>45</v>
      </c>
      <c r="C51" s="53" t="s">
        <v>251</v>
      </c>
      <c r="D51" s="53" t="s">
        <v>246</v>
      </c>
      <c r="E51" s="49" t="s">
        <v>174</v>
      </c>
      <c r="F51" s="49" t="s">
        <v>18</v>
      </c>
      <c r="G51" s="57">
        <f t="shared" si="5"/>
        <v>796</v>
      </c>
      <c r="H51" s="52" t="s">
        <v>7</v>
      </c>
      <c r="I51" s="50" t="s">
        <v>1</v>
      </c>
      <c r="J51" s="51" t="s">
        <v>128</v>
      </c>
      <c r="K51" s="61" t="s">
        <v>127</v>
      </c>
      <c r="L51" s="119">
        <v>215.6</v>
      </c>
      <c r="M51" s="51" t="s">
        <v>70</v>
      </c>
      <c r="N51" s="51" t="s">
        <v>317</v>
      </c>
      <c r="O51" s="49" t="s">
        <v>239</v>
      </c>
      <c r="P51" s="49" t="s">
        <v>54</v>
      </c>
    </row>
    <row r="52" spans="1:16" s="3" customFormat="1" ht="38.25" x14ac:dyDescent="0.2">
      <c r="A52" s="44"/>
      <c r="B52" s="29">
        <f t="shared" si="0"/>
        <v>46</v>
      </c>
      <c r="C52" s="53" t="s">
        <v>474</v>
      </c>
      <c r="D52" s="70" t="s">
        <v>474</v>
      </c>
      <c r="E52" s="49" t="s">
        <v>475</v>
      </c>
      <c r="F52" s="49" t="s">
        <v>18</v>
      </c>
      <c r="G52" s="71">
        <f t="shared" si="5"/>
        <v>796</v>
      </c>
      <c r="H52" s="49" t="s">
        <v>7</v>
      </c>
      <c r="I52" s="50" t="s">
        <v>1</v>
      </c>
      <c r="J52" s="51" t="s">
        <v>128</v>
      </c>
      <c r="K52" s="61" t="s">
        <v>127</v>
      </c>
      <c r="L52" s="122">
        <v>473.24</v>
      </c>
      <c r="M52" s="72">
        <v>43862</v>
      </c>
      <c r="N52" s="51" t="s">
        <v>231</v>
      </c>
      <c r="O52" s="49" t="s">
        <v>239</v>
      </c>
      <c r="P52" s="54" t="s">
        <v>54</v>
      </c>
    </row>
    <row r="53" spans="1:16" s="3" customFormat="1" ht="25.5" x14ac:dyDescent="0.2">
      <c r="A53" s="44"/>
      <c r="B53" s="29">
        <f t="shared" si="0"/>
        <v>47</v>
      </c>
      <c r="C53" s="53" t="s">
        <v>476</v>
      </c>
      <c r="D53" s="53" t="s">
        <v>476</v>
      </c>
      <c r="E53" s="49" t="s">
        <v>477</v>
      </c>
      <c r="F53" s="49" t="s">
        <v>18</v>
      </c>
      <c r="G53" s="71">
        <f t="shared" si="5"/>
        <v>796</v>
      </c>
      <c r="H53" s="49" t="s">
        <v>7</v>
      </c>
      <c r="I53" s="50" t="s">
        <v>1</v>
      </c>
      <c r="J53" s="51" t="s">
        <v>128</v>
      </c>
      <c r="K53" s="61" t="s">
        <v>127</v>
      </c>
      <c r="L53" s="122">
        <v>581.76</v>
      </c>
      <c r="M53" s="72">
        <v>43862</v>
      </c>
      <c r="N53" s="51" t="s">
        <v>231</v>
      </c>
      <c r="O53" s="49" t="s">
        <v>239</v>
      </c>
      <c r="P53" s="54" t="s">
        <v>54</v>
      </c>
    </row>
    <row r="54" spans="1:16" s="3" customFormat="1" ht="25.5" x14ac:dyDescent="0.2">
      <c r="A54" s="44"/>
      <c r="B54" s="29">
        <f t="shared" si="0"/>
        <v>48</v>
      </c>
      <c r="C54" s="53" t="s">
        <v>478</v>
      </c>
      <c r="D54" s="70" t="s">
        <v>478</v>
      </c>
      <c r="E54" s="49" t="s">
        <v>479</v>
      </c>
      <c r="F54" s="49" t="s">
        <v>18</v>
      </c>
      <c r="G54" s="71">
        <f t="shared" si="5"/>
        <v>796</v>
      </c>
      <c r="H54" s="49" t="s">
        <v>7</v>
      </c>
      <c r="I54" s="50" t="s">
        <v>1</v>
      </c>
      <c r="J54" s="51" t="s">
        <v>128</v>
      </c>
      <c r="K54" s="61" t="s">
        <v>127</v>
      </c>
      <c r="L54" s="122">
        <v>647.36</v>
      </c>
      <c r="M54" s="72">
        <v>43862</v>
      </c>
      <c r="N54" s="51" t="s">
        <v>231</v>
      </c>
      <c r="O54" s="49" t="s">
        <v>239</v>
      </c>
      <c r="P54" s="54" t="s">
        <v>54</v>
      </c>
    </row>
    <row r="55" spans="1:16" s="3" customFormat="1" ht="25.5" x14ac:dyDescent="0.2">
      <c r="A55" s="44"/>
      <c r="B55" s="29">
        <f t="shared" si="0"/>
        <v>49</v>
      </c>
      <c r="C55" s="53" t="s">
        <v>144</v>
      </c>
      <c r="D55" s="70" t="s">
        <v>144</v>
      </c>
      <c r="E55" s="49" t="s">
        <v>198</v>
      </c>
      <c r="F55" s="49" t="s">
        <v>18</v>
      </c>
      <c r="G55" s="71">
        <f t="shared" si="5"/>
        <v>796</v>
      </c>
      <c r="H55" s="49" t="s">
        <v>7</v>
      </c>
      <c r="I55" s="50" t="s">
        <v>1</v>
      </c>
      <c r="J55" s="51" t="s">
        <v>128</v>
      </c>
      <c r="K55" s="61" t="s">
        <v>127</v>
      </c>
      <c r="L55" s="122">
        <v>208.69</v>
      </c>
      <c r="M55" s="72">
        <v>43862</v>
      </c>
      <c r="N55" s="51" t="s">
        <v>231</v>
      </c>
      <c r="O55" s="49" t="s">
        <v>239</v>
      </c>
      <c r="P55" s="54" t="s">
        <v>54</v>
      </c>
    </row>
    <row r="56" spans="1:16" s="3" customFormat="1" ht="25.5" x14ac:dyDescent="0.2">
      <c r="A56" s="44"/>
      <c r="B56" s="29">
        <f t="shared" si="0"/>
        <v>50</v>
      </c>
      <c r="C56" s="53" t="s">
        <v>480</v>
      </c>
      <c r="D56" s="70" t="s">
        <v>480</v>
      </c>
      <c r="E56" s="49" t="s">
        <v>481</v>
      </c>
      <c r="F56" s="49" t="s">
        <v>18</v>
      </c>
      <c r="G56" s="71">
        <f t="shared" si="5"/>
        <v>796</v>
      </c>
      <c r="H56" s="49" t="s">
        <v>7</v>
      </c>
      <c r="I56" s="50" t="s">
        <v>1</v>
      </c>
      <c r="J56" s="51" t="s">
        <v>128</v>
      </c>
      <c r="K56" s="61" t="s">
        <v>127</v>
      </c>
      <c r="L56" s="122">
        <v>444.11</v>
      </c>
      <c r="M56" s="72">
        <v>43862</v>
      </c>
      <c r="N56" s="51" t="s">
        <v>231</v>
      </c>
      <c r="O56" s="49" t="s">
        <v>239</v>
      </c>
      <c r="P56" s="54" t="s">
        <v>54</v>
      </c>
    </row>
    <row r="57" spans="1:16" s="3" customFormat="1" ht="25.5" x14ac:dyDescent="0.2">
      <c r="A57" s="44"/>
      <c r="B57" s="29">
        <f t="shared" si="0"/>
        <v>51</v>
      </c>
      <c r="C57" s="53" t="s">
        <v>222</v>
      </c>
      <c r="D57" s="70" t="s">
        <v>222</v>
      </c>
      <c r="E57" s="49" t="s">
        <v>482</v>
      </c>
      <c r="F57" s="49" t="s">
        <v>18</v>
      </c>
      <c r="G57" s="71">
        <f t="shared" si="5"/>
        <v>796</v>
      </c>
      <c r="H57" s="49" t="s">
        <v>7</v>
      </c>
      <c r="I57" s="50" t="s">
        <v>1</v>
      </c>
      <c r="J57" s="51" t="s">
        <v>128</v>
      </c>
      <c r="K57" s="61" t="s">
        <v>127</v>
      </c>
      <c r="L57" s="122">
        <v>221.88</v>
      </c>
      <c r="M57" s="72">
        <v>43862</v>
      </c>
      <c r="N57" s="51" t="s">
        <v>231</v>
      </c>
      <c r="O57" s="49" t="s">
        <v>239</v>
      </c>
      <c r="P57" s="54" t="s">
        <v>54</v>
      </c>
    </row>
    <row r="58" spans="1:16" s="3" customFormat="1" ht="25.5" x14ac:dyDescent="0.2">
      <c r="A58" s="44"/>
      <c r="B58" s="29">
        <f t="shared" si="0"/>
        <v>52</v>
      </c>
      <c r="C58" s="53" t="s">
        <v>480</v>
      </c>
      <c r="D58" s="70" t="s">
        <v>480</v>
      </c>
      <c r="E58" s="49" t="s">
        <v>483</v>
      </c>
      <c r="F58" s="49" t="s">
        <v>18</v>
      </c>
      <c r="G58" s="71">
        <f t="shared" si="5"/>
        <v>796</v>
      </c>
      <c r="H58" s="49" t="s">
        <v>7</v>
      </c>
      <c r="I58" s="50" t="s">
        <v>1</v>
      </c>
      <c r="J58" s="51" t="s">
        <v>128</v>
      </c>
      <c r="K58" s="61" t="s">
        <v>127</v>
      </c>
      <c r="L58" s="122">
        <v>229.41</v>
      </c>
      <c r="M58" s="72">
        <v>43862</v>
      </c>
      <c r="N58" s="51" t="s">
        <v>231</v>
      </c>
      <c r="O58" s="49" t="s">
        <v>239</v>
      </c>
      <c r="P58" s="54" t="s">
        <v>54</v>
      </c>
    </row>
    <row r="59" spans="1:16" s="3" customFormat="1" ht="25.5" x14ac:dyDescent="0.2">
      <c r="A59" s="44"/>
      <c r="B59" s="29">
        <f t="shared" si="0"/>
        <v>53</v>
      </c>
      <c r="C59" s="53" t="s">
        <v>484</v>
      </c>
      <c r="D59" s="70" t="s">
        <v>484</v>
      </c>
      <c r="E59" s="49" t="s">
        <v>485</v>
      </c>
      <c r="F59" s="49" t="s">
        <v>18</v>
      </c>
      <c r="G59" s="71">
        <f t="shared" si="5"/>
        <v>796</v>
      </c>
      <c r="H59" s="49" t="s">
        <v>7</v>
      </c>
      <c r="I59" s="50" t="s">
        <v>1</v>
      </c>
      <c r="J59" s="51" t="s">
        <v>128</v>
      </c>
      <c r="K59" s="61" t="s">
        <v>127</v>
      </c>
      <c r="L59" s="122">
        <v>140.07</v>
      </c>
      <c r="M59" s="72">
        <v>43862</v>
      </c>
      <c r="N59" s="51" t="s">
        <v>231</v>
      </c>
      <c r="O59" s="49" t="s">
        <v>239</v>
      </c>
      <c r="P59" s="54" t="s">
        <v>54</v>
      </c>
    </row>
    <row r="60" spans="1:16" s="3" customFormat="1" ht="38.25" x14ac:dyDescent="0.2">
      <c r="A60" s="44"/>
      <c r="B60" s="29">
        <f t="shared" si="0"/>
        <v>54</v>
      </c>
      <c r="C60" s="53" t="s">
        <v>486</v>
      </c>
      <c r="D60" s="53" t="s">
        <v>486</v>
      </c>
      <c r="E60" s="49" t="s">
        <v>487</v>
      </c>
      <c r="F60" s="49" t="s">
        <v>18</v>
      </c>
      <c r="G60" s="71">
        <f t="shared" si="5"/>
        <v>796</v>
      </c>
      <c r="H60" s="49" t="s">
        <v>7</v>
      </c>
      <c r="I60" s="50" t="s">
        <v>1</v>
      </c>
      <c r="J60" s="51" t="s">
        <v>128</v>
      </c>
      <c r="K60" s="61" t="s">
        <v>127</v>
      </c>
      <c r="L60" s="122">
        <v>1733.95</v>
      </c>
      <c r="M60" s="72">
        <v>43862</v>
      </c>
      <c r="N60" s="51" t="s">
        <v>231</v>
      </c>
      <c r="O60" s="49" t="s">
        <v>239</v>
      </c>
      <c r="P60" s="54" t="s">
        <v>54</v>
      </c>
    </row>
    <row r="61" spans="1:16" s="3" customFormat="1" ht="25.5" x14ac:dyDescent="0.2">
      <c r="A61" s="44"/>
      <c r="B61" s="29">
        <f t="shared" si="0"/>
        <v>55</v>
      </c>
      <c r="C61" s="53" t="s">
        <v>484</v>
      </c>
      <c r="D61" s="70" t="s">
        <v>484</v>
      </c>
      <c r="E61" s="49" t="s">
        <v>488</v>
      </c>
      <c r="F61" s="49" t="s">
        <v>18</v>
      </c>
      <c r="G61" s="71">
        <f t="shared" si="5"/>
        <v>796</v>
      </c>
      <c r="H61" s="49" t="s">
        <v>7</v>
      </c>
      <c r="I61" s="50" t="s">
        <v>1</v>
      </c>
      <c r="J61" s="51" t="s">
        <v>128</v>
      </c>
      <c r="K61" s="61" t="s">
        <v>127</v>
      </c>
      <c r="L61" s="122">
        <v>1344.83</v>
      </c>
      <c r="M61" s="72">
        <v>43862</v>
      </c>
      <c r="N61" s="51" t="s">
        <v>231</v>
      </c>
      <c r="O61" s="49" t="s">
        <v>239</v>
      </c>
      <c r="P61" s="54" t="s">
        <v>54</v>
      </c>
    </row>
    <row r="62" spans="1:16" s="3" customFormat="1" ht="38.25" x14ac:dyDescent="0.2">
      <c r="A62" s="44"/>
      <c r="B62" s="29">
        <f t="shared" si="0"/>
        <v>56</v>
      </c>
      <c r="C62" s="53" t="s">
        <v>251</v>
      </c>
      <c r="D62" s="53" t="s">
        <v>246</v>
      </c>
      <c r="E62" s="49" t="s">
        <v>500</v>
      </c>
      <c r="F62" s="49" t="s">
        <v>18</v>
      </c>
      <c r="G62" s="57">
        <f t="shared" si="5"/>
        <v>796</v>
      </c>
      <c r="H62" s="52" t="s">
        <v>7</v>
      </c>
      <c r="I62" s="50" t="s">
        <v>1</v>
      </c>
      <c r="J62" s="51" t="s">
        <v>128</v>
      </c>
      <c r="K62" s="61" t="s">
        <v>127</v>
      </c>
      <c r="L62" s="119">
        <v>1200</v>
      </c>
      <c r="M62" s="86" t="s">
        <v>70</v>
      </c>
      <c r="N62" s="51" t="s">
        <v>231</v>
      </c>
      <c r="O62" s="49" t="s">
        <v>239</v>
      </c>
      <c r="P62" s="49" t="s">
        <v>54</v>
      </c>
    </row>
    <row r="63" spans="1:16" s="3" customFormat="1" ht="38.25" x14ac:dyDescent="0.2">
      <c r="A63" s="44"/>
      <c r="B63" s="29">
        <f t="shared" si="0"/>
        <v>57</v>
      </c>
      <c r="C63" s="53" t="s">
        <v>261</v>
      </c>
      <c r="D63" s="70" t="s">
        <v>260</v>
      </c>
      <c r="E63" s="49" t="s">
        <v>415</v>
      </c>
      <c r="F63" s="49" t="s">
        <v>18</v>
      </c>
      <c r="G63" s="71">
        <f>IF(H63="тн",168,IF(H63="шт",796,IF(H63="кг",166,IF(H63="м2",55,IF(H63="м3",113,IF(H63="п.м.",18,IF(H63="секц",840,IF(H63="компл",839,0))))))))</f>
        <v>796</v>
      </c>
      <c r="H63" s="49" t="s">
        <v>7</v>
      </c>
      <c r="I63" s="50" t="s">
        <v>1</v>
      </c>
      <c r="J63" s="51" t="s">
        <v>39</v>
      </c>
      <c r="K63" s="61" t="s">
        <v>17</v>
      </c>
      <c r="L63" s="122">
        <v>102</v>
      </c>
      <c r="M63" s="72">
        <v>43862</v>
      </c>
      <c r="N63" s="51" t="s">
        <v>231</v>
      </c>
      <c r="O63" s="49" t="s">
        <v>239</v>
      </c>
      <c r="P63" s="54" t="s">
        <v>54</v>
      </c>
    </row>
    <row r="64" spans="1:16" s="3" customFormat="1" ht="89.25" x14ac:dyDescent="0.2">
      <c r="A64" s="46"/>
      <c r="B64" s="29">
        <f t="shared" si="0"/>
        <v>58</v>
      </c>
      <c r="C64" s="53" t="s">
        <v>95</v>
      </c>
      <c r="D64" s="48" t="s">
        <v>181</v>
      </c>
      <c r="E64" s="64" t="s">
        <v>530</v>
      </c>
      <c r="F64" s="49" t="s">
        <v>18</v>
      </c>
      <c r="G64" s="52">
        <f t="shared" si="5"/>
        <v>796</v>
      </c>
      <c r="H64" s="52" t="s">
        <v>7</v>
      </c>
      <c r="I64" s="50">
        <v>21</v>
      </c>
      <c r="J64" s="51" t="s">
        <v>22</v>
      </c>
      <c r="K64" s="49" t="s">
        <v>33</v>
      </c>
      <c r="L64" s="119">
        <v>1490</v>
      </c>
      <c r="M64" s="51" t="s">
        <v>70</v>
      </c>
      <c r="N64" s="51" t="s">
        <v>186</v>
      </c>
      <c r="O64" s="49" t="s">
        <v>237</v>
      </c>
      <c r="P64" s="52" t="s">
        <v>46</v>
      </c>
    </row>
    <row r="65" spans="1:16" s="3" customFormat="1" ht="76.5" collapsed="1" x14ac:dyDescent="0.2">
      <c r="A65" s="44">
        <v>47</v>
      </c>
      <c r="B65" s="29">
        <f t="shared" si="0"/>
        <v>59</v>
      </c>
      <c r="C65" s="48" t="s">
        <v>218</v>
      </c>
      <c r="D65" s="48" t="s">
        <v>219</v>
      </c>
      <c r="E65" s="49" t="s">
        <v>361</v>
      </c>
      <c r="F65" s="49" t="s">
        <v>18</v>
      </c>
      <c r="G65" s="52">
        <f t="shared" si="5"/>
        <v>796</v>
      </c>
      <c r="H65" s="49" t="s">
        <v>7</v>
      </c>
      <c r="I65" s="56">
        <v>6</v>
      </c>
      <c r="J65" s="51" t="s">
        <v>45</v>
      </c>
      <c r="K65" s="49" t="s">
        <v>229</v>
      </c>
      <c r="L65" s="123">
        <v>5862</v>
      </c>
      <c r="M65" s="51" t="s">
        <v>70</v>
      </c>
      <c r="N65" s="51" t="s">
        <v>152</v>
      </c>
      <c r="O65" s="49" t="s">
        <v>241</v>
      </c>
      <c r="P65" s="52" t="s">
        <v>54</v>
      </c>
    </row>
    <row r="66" spans="1:16" s="3" customFormat="1" ht="25.5" x14ac:dyDescent="0.2">
      <c r="A66" s="44">
        <v>53</v>
      </c>
      <c r="B66" s="29">
        <f t="shared" si="0"/>
        <v>60</v>
      </c>
      <c r="C66" s="53" t="s">
        <v>446</v>
      </c>
      <c r="D66" s="53" t="s">
        <v>447</v>
      </c>
      <c r="E66" s="49" t="s">
        <v>448</v>
      </c>
      <c r="F66" s="49" t="s">
        <v>18</v>
      </c>
      <c r="G66" s="80">
        <f t="shared" si="5"/>
        <v>796</v>
      </c>
      <c r="H66" s="81" t="s">
        <v>7</v>
      </c>
      <c r="I66" s="82">
        <v>2</v>
      </c>
      <c r="J66" s="51" t="s">
        <v>39</v>
      </c>
      <c r="K66" s="49" t="s">
        <v>17</v>
      </c>
      <c r="L66" s="119">
        <v>172.8</v>
      </c>
      <c r="M66" s="51" t="s">
        <v>70</v>
      </c>
      <c r="N66" s="51" t="s">
        <v>160</v>
      </c>
      <c r="O66" s="49" t="s">
        <v>239</v>
      </c>
      <c r="P66" s="52" t="s">
        <v>54</v>
      </c>
    </row>
    <row r="67" spans="1:16" s="3" customFormat="1" ht="25.5" x14ac:dyDescent="0.2">
      <c r="A67" s="44"/>
      <c r="B67" s="29">
        <f t="shared" si="0"/>
        <v>61</v>
      </c>
      <c r="C67" s="53" t="s">
        <v>449</v>
      </c>
      <c r="D67" s="53" t="s">
        <v>450</v>
      </c>
      <c r="E67" s="49" t="s">
        <v>451</v>
      </c>
      <c r="F67" s="49" t="s">
        <v>18</v>
      </c>
      <c r="G67" s="80">
        <f t="shared" si="5"/>
        <v>796</v>
      </c>
      <c r="H67" s="81" t="s">
        <v>7</v>
      </c>
      <c r="I67" s="82">
        <v>2</v>
      </c>
      <c r="J67" s="51" t="s">
        <v>39</v>
      </c>
      <c r="K67" s="49" t="s">
        <v>17</v>
      </c>
      <c r="L67" s="119">
        <v>194</v>
      </c>
      <c r="M67" s="51" t="s">
        <v>70</v>
      </c>
      <c r="N67" s="51" t="s">
        <v>160</v>
      </c>
      <c r="O67" s="49" t="s">
        <v>239</v>
      </c>
      <c r="P67" s="52" t="s">
        <v>54</v>
      </c>
    </row>
    <row r="68" spans="1:16" s="3" customFormat="1" ht="25.5" x14ac:dyDescent="0.2">
      <c r="A68" s="44"/>
      <c r="B68" s="29">
        <f t="shared" si="0"/>
        <v>62</v>
      </c>
      <c r="C68" s="53" t="s">
        <v>452</v>
      </c>
      <c r="D68" s="53" t="s">
        <v>453</v>
      </c>
      <c r="E68" s="49" t="s">
        <v>454</v>
      </c>
      <c r="F68" s="49" t="s">
        <v>18</v>
      </c>
      <c r="G68" s="80">
        <f t="shared" si="5"/>
        <v>796</v>
      </c>
      <c r="H68" s="81" t="s">
        <v>7</v>
      </c>
      <c r="I68" s="82">
        <v>1</v>
      </c>
      <c r="J68" s="51" t="s">
        <v>39</v>
      </c>
      <c r="K68" s="49" t="s">
        <v>17</v>
      </c>
      <c r="L68" s="119">
        <v>65</v>
      </c>
      <c r="M68" s="51" t="s">
        <v>70</v>
      </c>
      <c r="N68" s="51" t="s">
        <v>160</v>
      </c>
      <c r="O68" s="49" t="s">
        <v>239</v>
      </c>
      <c r="P68" s="52" t="s">
        <v>54</v>
      </c>
    </row>
    <row r="69" spans="1:16" s="3" customFormat="1" ht="25.5" x14ac:dyDescent="0.2">
      <c r="A69" s="44"/>
      <c r="B69" s="29">
        <f t="shared" si="0"/>
        <v>63</v>
      </c>
      <c r="C69" s="53" t="s">
        <v>278</v>
      </c>
      <c r="D69" s="53" t="s">
        <v>455</v>
      </c>
      <c r="E69" s="49" t="s">
        <v>456</v>
      </c>
      <c r="F69" s="49" t="s">
        <v>18</v>
      </c>
      <c r="G69" s="80">
        <f t="shared" si="5"/>
        <v>796</v>
      </c>
      <c r="H69" s="81" t="s">
        <v>7</v>
      </c>
      <c r="I69" s="82">
        <v>1</v>
      </c>
      <c r="J69" s="51" t="s">
        <v>39</v>
      </c>
      <c r="K69" s="49" t="s">
        <v>17</v>
      </c>
      <c r="L69" s="119">
        <v>122.3</v>
      </c>
      <c r="M69" s="51" t="s">
        <v>70</v>
      </c>
      <c r="N69" s="51" t="s">
        <v>160</v>
      </c>
      <c r="O69" s="49" t="s">
        <v>239</v>
      </c>
      <c r="P69" s="52" t="s">
        <v>54</v>
      </c>
    </row>
    <row r="70" spans="1:16" s="3" customFormat="1" ht="25.5" x14ac:dyDescent="0.2">
      <c r="A70" s="44"/>
      <c r="B70" s="29">
        <f t="shared" si="0"/>
        <v>64</v>
      </c>
      <c r="C70" s="53" t="s">
        <v>278</v>
      </c>
      <c r="D70" s="53" t="s">
        <v>457</v>
      </c>
      <c r="E70" s="49" t="s">
        <v>458</v>
      </c>
      <c r="F70" s="49" t="s">
        <v>18</v>
      </c>
      <c r="G70" s="80">
        <f t="shared" si="5"/>
        <v>796</v>
      </c>
      <c r="H70" s="81" t="s">
        <v>7</v>
      </c>
      <c r="I70" s="82">
        <v>9</v>
      </c>
      <c r="J70" s="51" t="s">
        <v>39</v>
      </c>
      <c r="K70" s="49" t="s">
        <v>17</v>
      </c>
      <c r="L70" s="119">
        <v>564.9</v>
      </c>
      <c r="M70" s="51" t="s">
        <v>70</v>
      </c>
      <c r="N70" s="51" t="s">
        <v>160</v>
      </c>
      <c r="O70" s="49" t="s">
        <v>239</v>
      </c>
      <c r="P70" s="52" t="s">
        <v>54</v>
      </c>
    </row>
    <row r="71" spans="1:16" s="3" customFormat="1" ht="38.25" x14ac:dyDescent="0.2">
      <c r="A71" s="44"/>
      <c r="B71" s="29">
        <f t="shared" si="0"/>
        <v>65</v>
      </c>
      <c r="C71" s="53" t="s">
        <v>417</v>
      </c>
      <c r="D71" s="53" t="s">
        <v>417</v>
      </c>
      <c r="E71" s="49" t="s">
        <v>459</v>
      </c>
      <c r="F71" s="49" t="s">
        <v>18</v>
      </c>
      <c r="G71" s="80">
        <f t="shared" si="5"/>
        <v>796</v>
      </c>
      <c r="H71" s="81" t="s">
        <v>7</v>
      </c>
      <c r="I71" s="82" t="s">
        <v>1</v>
      </c>
      <c r="J71" s="51" t="s">
        <v>39</v>
      </c>
      <c r="K71" s="49" t="s">
        <v>17</v>
      </c>
      <c r="L71" s="119">
        <v>750</v>
      </c>
      <c r="M71" s="51" t="s">
        <v>70</v>
      </c>
      <c r="N71" s="51" t="s">
        <v>160</v>
      </c>
      <c r="O71" s="49" t="s">
        <v>239</v>
      </c>
      <c r="P71" s="52" t="s">
        <v>54</v>
      </c>
    </row>
    <row r="72" spans="1:16" s="3" customFormat="1" ht="38.25" x14ac:dyDescent="0.2">
      <c r="A72" s="44"/>
      <c r="B72" s="29">
        <f t="shared" si="0"/>
        <v>66</v>
      </c>
      <c r="C72" s="53" t="s">
        <v>417</v>
      </c>
      <c r="D72" s="53" t="s">
        <v>417</v>
      </c>
      <c r="E72" s="49" t="s">
        <v>460</v>
      </c>
      <c r="F72" s="49" t="s">
        <v>18</v>
      </c>
      <c r="G72" s="80">
        <f t="shared" si="5"/>
        <v>796</v>
      </c>
      <c r="H72" s="81" t="s">
        <v>7</v>
      </c>
      <c r="I72" s="82">
        <v>1</v>
      </c>
      <c r="J72" s="51" t="s">
        <v>39</v>
      </c>
      <c r="K72" s="49" t="s">
        <v>17</v>
      </c>
      <c r="L72" s="119">
        <v>410</v>
      </c>
      <c r="M72" s="51" t="s">
        <v>70</v>
      </c>
      <c r="N72" s="51" t="s">
        <v>160</v>
      </c>
      <c r="O72" s="49" t="s">
        <v>239</v>
      </c>
      <c r="P72" s="52" t="s">
        <v>54</v>
      </c>
    </row>
    <row r="73" spans="1:16" s="4" customFormat="1" ht="38.25" x14ac:dyDescent="0.2">
      <c r="A73" s="45"/>
      <c r="B73" s="29">
        <f t="shared" si="0"/>
        <v>67</v>
      </c>
      <c r="C73" s="48" t="s">
        <v>143</v>
      </c>
      <c r="D73" s="53" t="s">
        <v>353</v>
      </c>
      <c r="E73" s="49" t="s">
        <v>354</v>
      </c>
      <c r="F73" s="49" t="s">
        <v>389</v>
      </c>
      <c r="G73" s="57">
        <f t="shared" si="5"/>
        <v>796</v>
      </c>
      <c r="H73" s="49" t="s">
        <v>7</v>
      </c>
      <c r="I73" s="50">
        <v>1</v>
      </c>
      <c r="J73" s="51" t="s">
        <v>359</v>
      </c>
      <c r="K73" s="49" t="s">
        <v>498</v>
      </c>
      <c r="L73" s="119">
        <v>3750</v>
      </c>
      <c r="M73" s="72">
        <v>43862</v>
      </c>
      <c r="N73" s="51" t="s">
        <v>186</v>
      </c>
      <c r="O73" s="49" t="s">
        <v>32</v>
      </c>
      <c r="P73" s="54" t="s">
        <v>46</v>
      </c>
    </row>
    <row r="74" spans="1:16" ht="38.25" x14ac:dyDescent="0.2">
      <c r="A74" s="22">
        <v>215</v>
      </c>
      <c r="B74" s="29">
        <f t="shared" si="0"/>
        <v>68</v>
      </c>
      <c r="C74" s="53" t="s">
        <v>365</v>
      </c>
      <c r="D74" s="53" t="s">
        <v>365</v>
      </c>
      <c r="E74" s="49" t="s">
        <v>355</v>
      </c>
      <c r="F74" s="49" t="s">
        <v>390</v>
      </c>
      <c r="G74" s="57">
        <f t="shared" si="5"/>
        <v>796</v>
      </c>
      <c r="H74" s="49" t="s">
        <v>7</v>
      </c>
      <c r="I74" s="50">
        <v>1</v>
      </c>
      <c r="J74" s="51" t="s">
        <v>58</v>
      </c>
      <c r="K74" s="49" t="s">
        <v>43</v>
      </c>
      <c r="L74" s="122">
        <v>9520</v>
      </c>
      <c r="M74" s="72">
        <v>43862</v>
      </c>
      <c r="N74" s="51" t="s">
        <v>186</v>
      </c>
      <c r="O74" s="49" t="s">
        <v>241</v>
      </c>
      <c r="P74" s="54" t="s">
        <v>54</v>
      </c>
    </row>
    <row r="75" spans="1:16" s="4" customFormat="1" ht="38.25" x14ac:dyDescent="0.2">
      <c r="A75" s="45"/>
      <c r="B75" s="29">
        <f t="shared" si="0"/>
        <v>69</v>
      </c>
      <c r="C75" s="53" t="s">
        <v>365</v>
      </c>
      <c r="D75" s="53" t="s">
        <v>365</v>
      </c>
      <c r="E75" s="49" t="s">
        <v>355</v>
      </c>
      <c r="F75" s="97" t="s">
        <v>547</v>
      </c>
      <c r="G75" s="57">
        <f t="shared" si="5"/>
        <v>796</v>
      </c>
      <c r="H75" s="49" t="s">
        <v>7</v>
      </c>
      <c r="I75" s="50">
        <v>1</v>
      </c>
      <c r="J75" s="51" t="s">
        <v>58</v>
      </c>
      <c r="K75" s="49" t="s">
        <v>43</v>
      </c>
      <c r="L75" s="122">
        <v>7200</v>
      </c>
      <c r="M75" s="72">
        <v>43862</v>
      </c>
      <c r="N75" s="51" t="s">
        <v>186</v>
      </c>
      <c r="O75" s="49" t="s">
        <v>241</v>
      </c>
      <c r="P75" s="54" t="s">
        <v>54</v>
      </c>
    </row>
    <row r="76" spans="1:16" s="3" customFormat="1" ht="102" x14ac:dyDescent="0.2">
      <c r="A76" s="44"/>
      <c r="B76" s="29">
        <f t="shared" si="0"/>
        <v>70</v>
      </c>
      <c r="C76" s="48" t="s">
        <v>81</v>
      </c>
      <c r="D76" s="48" t="s">
        <v>245</v>
      </c>
      <c r="E76" s="49" t="s">
        <v>316</v>
      </c>
      <c r="F76" s="49" t="s">
        <v>18</v>
      </c>
      <c r="G76" s="52">
        <f t="shared" si="5"/>
        <v>796</v>
      </c>
      <c r="H76" s="55" t="s">
        <v>7</v>
      </c>
      <c r="I76" s="56">
        <v>1</v>
      </c>
      <c r="J76" s="51" t="s">
        <v>21</v>
      </c>
      <c r="K76" s="49" t="s">
        <v>35</v>
      </c>
      <c r="L76" s="119">
        <v>124.51</v>
      </c>
      <c r="M76" s="51" t="s">
        <v>70</v>
      </c>
      <c r="N76" s="51" t="s">
        <v>231</v>
      </c>
      <c r="O76" s="49" t="s">
        <v>237</v>
      </c>
      <c r="P76" s="52" t="s">
        <v>46</v>
      </c>
    </row>
    <row r="77" spans="1:16" ht="63.75" x14ac:dyDescent="0.2">
      <c r="A77" s="27"/>
      <c r="B77" s="29">
        <f t="shared" si="0"/>
        <v>71</v>
      </c>
      <c r="C77" s="48" t="s">
        <v>81</v>
      </c>
      <c r="D77" s="48" t="s">
        <v>245</v>
      </c>
      <c r="E77" s="49" t="s">
        <v>531</v>
      </c>
      <c r="F77" s="49" t="s">
        <v>18</v>
      </c>
      <c r="G77" s="52">
        <f t="shared" si="5"/>
        <v>796</v>
      </c>
      <c r="H77" s="49" t="s">
        <v>7</v>
      </c>
      <c r="I77" s="56">
        <v>2</v>
      </c>
      <c r="J77" s="51">
        <v>30127912</v>
      </c>
      <c r="K77" s="49" t="s">
        <v>129</v>
      </c>
      <c r="L77" s="119">
        <v>197.82</v>
      </c>
      <c r="M77" s="51" t="s">
        <v>70</v>
      </c>
      <c r="N77" s="51" t="s">
        <v>152</v>
      </c>
      <c r="O77" s="49" t="s">
        <v>237</v>
      </c>
      <c r="P77" s="52" t="s">
        <v>46</v>
      </c>
    </row>
    <row r="78" spans="1:16" s="3" customFormat="1" ht="38.25" x14ac:dyDescent="0.2">
      <c r="A78" s="44">
        <v>76</v>
      </c>
      <c r="B78" s="29">
        <f t="shared" si="0"/>
        <v>72</v>
      </c>
      <c r="C78" s="53" t="s">
        <v>285</v>
      </c>
      <c r="D78" s="53" t="s">
        <v>285</v>
      </c>
      <c r="E78" s="49" t="s">
        <v>281</v>
      </c>
      <c r="F78" s="49" t="s">
        <v>136</v>
      </c>
      <c r="G78" s="57">
        <f t="shared" si="5"/>
        <v>796</v>
      </c>
      <c r="H78" s="49" t="s">
        <v>7</v>
      </c>
      <c r="I78" s="87" t="s">
        <v>1</v>
      </c>
      <c r="J78" s="51" t="s">
        <v>39</v>
      </c>
      <c r="K78" s="49" t="s">
        <v>17</v>
      </c>
      <c r="L78" s="119">
        <v>1275.96</v>
      </c>
      <c r="M78" s="51" t="s">
        <v>70</v>
      </c>
      <c r="N78" s="51" t="s">
        <v>186</v>
      </c>
      <c r="O78" s="49" t="s">
        <v>241</v>
      </c>
      <c r="P78" s="52" t="s">
        <v>54</v>
      </c>
    </row>
    <row r="79" spans="1:16" s="3" customFormat="1" ht="38.25" x14ac:dyDescent="0.2">
      <c r="A79" s="44">
        <v>76</v>
      </c>
      <c r="B79" s="29">
        <f t="shared" si="0"/>
        <v>73</v>
      </c>
      <c r="C79" s="53" t="s">
        <v>287</v>
      </c>
      <c r="D79" s="53" t="s">
        <v>286</v>
      </c>
      <c r="E79" s="49" t="s">
        <v>282</v>
      </c>
      <c r="F79" s="49" t="s">
        <v>136</v>
      </c>
      <c r="G79" s="57">
        <f t="shared" si="5"/>
        <v>796</v>
      </c>
      <c r="H79" s="49" t="s">
        <v>7</v>
      </c>
      <c r="I79" s="87" t="s">
        <v>1</v>
      </c>
      <c r="J79" s="51" t="s">
        <v>39</v>
      </c>
      <c r="K79" s="49" t="s">
        <v>17</v>
      </c>
      <c r="L79" s="119">
        <v>1982.16</v>
      </c>
      <c r="M79" s="51" t="s">
        <v>70</v>
      </c>
      <c r="N79" s="51" t="s">
        <v>186</v>
      </c>
      <c r="O79" s="49" t="s">
        <v>241</v>
      </c>
      <c r="P79" s="52" t="s">
        <v>54</v>
      </c>
    </row>
    <row r="80" spans="1:16" s="3" customFormat="1" ht="38.25" x14ac:dyDescent="0.2">
      <c r="A80" s="44">
        <v>76</v>
      </c>
      <c r="B80" s="29">
        <f t="shared" si="0"/>
        <v>74</v>
      </c>
      <c r="C80" s="53" t="s">
        <v>291</v>
      </c>
      <c r="D80" s="53" t="s">
        <v>290</v>
      </c>
      <c r="E80" s="49" t="s">
        <v>283</v>
      </c>
      <c r="F80" s="49" t="s">
        <v>136</v>
      </c>
      <c r="G80" s="57">
        <f t="shared" si="5"/>
        <v>796</v>
      </c>
      <c r="H80" s="49" t="s">
        <v>7</v>
      </c>
      <c r="I80" s="87" t="s">
        <v>1</v>
      </c>
      <c r="J80" s="51" t="s">
        <v>39</v>
      </c>
      <c r="K80" s="49" t="s">
        <v>17</v>
      </c>
      <c r="L80" s="119">
        <v>584.58000000000004</v>
      </c>
      <c r="M80" s="51" t="s">
        <v>70</v>
      </c>
      <c r="N80" s="51" t="s">
        <v>186</v>
      </c>
      <c r="O80" s="49" t="s">
        <v>241</v>
      </c>
      <c r="P80" s="52" t="s">
        <v>54</v>
      </c>
    </row>
    <row r="81" spans="1:16" s="3" customFormat="1" ht="38.25" collapsed="1" x14ac:dyDescent="0.2">
      <c r="A81" s="44">
        <v>77</v>
      </c>
      <c r="B81" s="29">
        <f t="shared" si="0"/>
        <v>75</v>
      </c>
      <c r="C81" s="48" t="s">
        <v>289</v>
      </c>
      <c r="D81" s="88" t="s">
        <v>288</v>
      </c>
      <c r="E81" s="49" t="s">
        <v>184</v>
      </c>
      <c r="F81" s="49" t="s">
        <v>136</v>
      </c>
      <c r="G81" s="57">
        <f t="shared" si="5"/>
        <v>796</v>
      </c>
      <c r="H81" s="49" t="s">
        <v>7</v>
      </c>
      <c r="I81" s="87" t="s">
        <v>1</v>
      </c>
      <c r="J81" s="51" t="s">
        <v>39</v>
      </c>
      <c r="K81" s="49" t="s">
        <v>17</v>
      </c>
      <c r="L81" s="119">
        <v>984.94</v>
      </c>
      <c r="M81" s="51" t="s">
        <v>70</v>
      </c>
      <c r="N81" s="51" t="s">
        <v>186</v>
      </c>
      <c r="O81" s="49" t="s">
        <v>241</v>
      </c>
      <c r="P81" s="52" t="s">
        <v>54</v>
      </c>
    </row>
    <row r="82" spans="1:16" s="3" customFormat="1" ht="25.5" x14ac:dyDescent="0.2">
      <c r="A82" s="44">
        <v>77</v>
      </c>
      <c r="B82" s="29">
        <f t="shared" si="0"/>
        <v>76</v>
      </c>
      <c r="C82" s="48" t="s">
        <v>183</v>
      </c>
      <c r="D82" s="88" t="s">
        <v>292</v>
      </c>
      <c r="E82" s="49" t="s">
        <v>185</v>
      </c>
      <c r="F82" s="49" t="s">
        <v>136</v>
      </c>
      <c r="G82" s="57">
        <f t="shared" si="5"/>
        <v>796</v>
      </c>
      <c r="H82" s="49" t="s">
        <v>7</v>
      </c>
      <c r="I82" s="87" t="s">
        <v>1</v>
      </c>
      <c r="J82" s="51" t="s">
        <v>39</v>
      </c>
      <c r="K82" s="49" t="s">
        <v>17</v>
      </c>
      <c r="L82" s="119">
        <v>1576.65</v>
      </c>
      <c r="M82" s="51" t="s">
        <v>70</v>
      </c>
      <c r="N82" s="51" t="s">
        <v>186</v>
      </c>
      <c r="O82" s="49" t="s">
        <v>239</v>
      </c>
      <c r="P82" s="52" t="s">
        <v>54</v>
      </c>
    </row>
    <row r="83" spans="1:16" ht="38.25" x14ac:dyDescent="0.2">
      <c r="A83" s="45">
        <v>79</v>
      </c>
      <c r="B83" s="29">
        <f t="shared" si="0"/>
        <v>77</v>
      </c>
      <c r="C83" s="48" t="s">
        <v>256</v>
      </c>
      <c r="D83" s="48" t="s">
        <v>256</v>
      </c>
      <c r="E83" s="49" t="s">
        <v>187</v>
      </c>
      <c r="F83" s="49" t="s">
        <v>23</v>
      </c>
      <c r="G83" s="57">
        <f t="shared" si="5"/>
        <v>796</v>
      </c>
      <c r="H83" s="74" t="s">
        <v>7</v>
      </c>
      <c r="I83" s="62" t="s">
        <v>1</v>
      </c>
      <c r="J83" s="51" t="s">
        <v>39</v>
      </c>
      <c r="K83" s="49" t="s">
        <v>17</v>
      </c>
      <c r="L83" s="121">
        <v>870.48</v>
      </c>
      <c r="M83" s="51" t="s">
        <v>70</v>
      </c>
      <c r="N83" s="51" t="s">
        <v>186</v>
      </c>
      <c r="O83" s="49" t="s">
        <v>239</v>
      </c>
      <c r="P83" s="49" t="s">
        <v>54</v>
      </c>
    </row>
    <row r="84" spans="1:16" ht="63.75" x14ac:dyDescent="0.2">
      <c r="A84" s="45">
        <v>91</v>
      </c>
      <c r="B84" s="29">
        <f t="shared" si="0"/>
        <v>78</v>
      </c>
      <c r="C84" s="48" t="s">
        <v>95</v>
      </c>
      <c r="D84" s="48" t="s">
        <v>96</v>
      </c>
      <c r="E84" s="55" t="s">
        <v>180</v>
      </c>
      <c r="F84" s="49" t="s">
        <v>18</v>
      </c>
      <c r="G84" s="55">
        <f>IF(H84="тн",168,IF(H84="шт",796,IF(H84="кг",166,IF(H84="м2",55,IF(H84="м3",113,IF(H84="п.м.",18,IF(H84="секц",840,IF(H84="компл",839,0))))))))</f>
        <v>796</v>
      </c>
      <c r="H84" s="55" t="s">
        <v>7</v>
      </c>
      <c r="I84" s="83">
        <v>1</v>
      </c>
      <c r="J84" s="60" t="s">
        <v>39</v>
      </c>
      <c r="K84" s="49" t="s">
        <v>17</v>
      </c>
      <c r="L84" s="119">
        <v>473.9</v>
      </c>
      <c r="M84" s="51" t="s">
        <v>70</v>
      </c>
      <c r="N84" s="51" t="s">
        <v>340</v>
      </c>
      <c r="O84" s="49" t="s">
        <v>32</v>
      </c>
      <c r="P84" s="54" t="s">
        <v>46</v>
      </c>
    </row>
    <row r="85" spans="1:16" ht="25.5" x14ac:dyDescent="0.2">
      <c r="A85" s="45"/>
      <c r="B85" s="29">
        <f t="shared" si="0"/>
        <v>79</v>
      </c>
      <c r="C85" s="68" t="s">
        <v>416</v>
      </c>
      <c r="D85" s="68" t="s">
        <v>417</v>
      </c>
      <c r="E85" s="69" t="s">
        <v>440</v>
      </c>
      <c r="F85" s="69" t="s">
        <v>18</v>
      </c>
      <c r="G85" s="55">
        <v>796</v>
      </c>
      <c r="H85" s="55" t="s">
        <v>7</v>
      </c>
      <c r="I85" s="50" t="s">
        <v>1</v>
      </c>
      <c r="J85" s="51" t="s">
        <v>39</v>
      </c>
      <c r="K85" s="61" t="s">
        <v>17</v>
      </c>
      <c r="L85" s="119">
        <v>191.45</v>
      </c>
      <c r="M85" s="51" t="s">
        <v>70</v>
      </c>
      <c r="N85" s="51" t="s">
        <v>160</v>
      </c>
      <c r="O85" s="49" t="s">
        <v>239</v>
      </c>
      <c r="P85" s="54" t="s">
        <v>54</v>
      </c>
    </row>
    <row r="86" spans="1:16" ht="25.5" x14ac:dyDescent="0.2">
      <c r="A86" s="45"/>
      <c r="B86" s="29">
        <f t="shared" si="0"/>
        <v>80</v>
      </c>
      <c r="C86" s="53" t="s">
        <v>222</v>
      </c>
      <c r="D86" s="70" t="s">
        <v>465</v>
      </c>
      <c r="E86" s="49" t="s">
        <v>466</v>
      </c>
      <c r="F86" s="84" t="s">
        <v>18</v>
      </c>
      <c r="G86" s="55">
        <v>798</v>
      </c>
      <c r="H86" s="50" t="s">
        <v>7</v>
      </c>
      <c r="I86" s="55" t="s">
        <v>1</v>
      </c>
      <c r="J86" s="51" t="s">
        <v>156</v>
      </c>
      <c r="K86" s="61" t="s">
        <v>17</v>
      </c>
      <c r="L86" s="122">
        <v>327.89</v>
      </c>
      <c r="M86" s="51" t="s">
        <v>70</v>
      </c>
      <c r="N86" s="51" t="s">
        <v>160</v>
      </c>
      <c r="O86" s="49" t="s">
        <v>239</v>
      </c>
      <c r="P86" s="54" t="s">
        <v>54</v>
      </c>
    </row>
    <row r="87" spans="1:16" ht="25.5" x14ac:dyDescent="0.2">
      <c r="A87" s="45"/>
      <c r="B87" s="29">
        <f t="shared" si="0"/>
        <v>81</v>
      </c>
      <c r="C87" s="48" t="s">
        <v>280</v>
      </c>
      <c r="D87" s="48" t="s">
        <v>279</v>
      </c>
      <c r="E87" s="64" t="s">
        <v>467</v>
      </c>
      <c r="F87" s="64" t="s">
        <v>468</v>
      </c>
      <c r="G87" s="57">
        <f t="shared" ref="G87" si="7">IF(H87="тн",168,IF(H87="шт",796,IF(H87="кг",166,IF(H87="м2",55,IF(H87="м3",113,IF(H87="п.м.",18,IF(H87="секц",840,IF(H87="компл",839,0))))))))</f>
        <v>796</v>
      </c>
      <c r="H87" s="49" t="s">
        <v>7</v>
      </c>
      <c r="I87" s="58">
        <v>2</v>
      </c>
      <c r="J87" s="51" t="s">
        <v>39</v>
      </c>
      <c r="K87" s="49" t="s">
        <v>17</v>
      </c>
      <c r="L87" s="120">
        <v>188.96</v>
      </c>
      <c r="M87" s="51" t="s">
        <v>70</v>
      </c>
      <c r="N87" s="51" t="s">
        <v>160</v>
      </c>
      <c r="O87" s="49" t="s">
        <v>32</v>
      </c>
      <c r="P87" s="52" t="s">
        <v>46</v>
      </c>
    </row>
    <row r="88" spans="1:16" ht="51" x14ac:dyDescent="0.2">
      <c r="A88" s="20">
        <v>88</v>
      </c>
      <c r="B88" s="29">
        <f t="shared" ref="B88:B117" si="8">B87+1</f>
        <v>82</v>
      </c>
      <c r="C88" s="48" t="s">
        <v>72</v>
      </c>
      <c r="D88" s="48" t="s">
        <v>72</v>
      </c>
      <c r="E88" s="49" t="s">
        <v>331</v>
      </c>
      <c r="F88" s="69" t="s">
        <v>18</v>
      </c>
      <c r="G88" s="55">
        <f>IF(H88="тн",168,IF(H88="шт",796,IF(H88="кг",166,IF(H88="м2",55,IF(H88="м3",113,IF(H88="п.м.",18,IF(H88="секц",840,IF(H88="компл",839,0))))))))</f>
        <v>796</v>
      </c>
      <c r="H88" s="50" t="s">
        <v>7</v>
      </c>
      <c r="I88" s="50" t="s">
        <v>1</v>
      </c>
      <c r="J88" s="60" t="s">
        <v>39</v>
      </c>
      <c r="K88" s="61" t="s">
        <v>17</v>
      </c>
      <c r="L88" s="119">
        <v>1287.2</v>
      </c>
      <c r="M88" s="51" t="s">
        <v>70</v>
      </c>
      <c r="N88" s="51" t="s">
        <v>196</v>
      </c>
      <c r="O88" s="49" t="s">
        <v>32</v>
      </c>
      <c r="P88" s="54" t="s">
        <v>46</v>
      </c>
    </row>
    <row r="89" spans="1:16" ht="76.5" x14ac:dyDescent="0.2">
      <c r="A89" s="45"/>
      <c r="B89" s="29">
        <f t="shared" si="8"/>
        <v>83</v>
      </c>
      <c r="C89" s="48" t="s">
        <v>273</v>
      </c>
      <c r="D89" s="77" t="s">
        <v>333</v>
      </c>
      <c r="E89" s="78" t="s">
        <v>469</v>
      </c>
      <c r="F89" s="79" t="s">
        <v>18</v>
      </c>
      <c r="G89" s="55">
        <f t="shared" ref="G89:G92" si="9">IF(H89="тн",168,IF(H89="шт",796,IF(H89="кг",166,IF(H89="м2",55,IF(H89="м3",113,IF(H89="п.м.",18,IF(H89="секц",840,IF(H89="компл",839,0))))))))</f>
        <v>796</v>
      </c>
      <c r="H89" s="55" t="s">
        <v>7</v>
      </c>
      <c r="I89" s="55" t="s">
        <v>1</v>
      </c>
      <c r="J89" s="51" t="s">
        <v>169</v>
      </c>
      <c r="K89" s="61" t="s">
        <v>17</v>
      </c>
      <c r="L89" s="121">
        <v>1810</v>
      </c>
      <c r="M89" s="51" t="s">
        <v>70</v>
      </c>
      <c r="N89" s="51" t="s">
        <v>160</v>
      </c>
      <c r="O89" s="49" t="s">
        <v>239</v>
      </c>
      <c r="P89" s="54" t="s">
        <v>54</v>
      </c>
    </row>
    <row r="90" spans="1:16" ht="89.25" x14ac:dyDescent="0.2">
      <c r="A90" s="45"/>
      <c r="B90" s="29">
        <f t="shared" si="8"/>
        <v>84</v>
      </c>
      <c r="C90" s="53" t="s">
        <v>214</v>
      </c>
      <c r="D90" s="53" t="s">
        <v>214</v>
      </c>
      <c r="E90" s="54" t="s">
        <v>473</v>
      </c>
      <c r="F90" s="54" t="s">
        <v>179</v>
      </c>
      <c r="G90" s="55">
        <f t="shared" si="9"/>
        <v>796</v>
      </c>
      <c r="H90" s="55" t="s">
        <v>7</v>
      </c>
      <c r="I90" s="66" t="s">
        <v>1</v>
      </c>
      <c r="J90" s="51" t="s">
        <v>216</v>
      </c>
      <c r="K90" s="49" t="s">
        <v>150</v>
      </c>
      <c r="L90" s="119">
        <v>8000</v>
      </c>
      <c r="M90" s="51" t="s">
        <v>70</v>
      </c>
      <c r="N90" s="51" t="s">
        <v>152</v>
      </c>
      <c r="O90" s="49" t="s">
        <v>32</v>
      </c>
      <c r="P90" s="54" t="s">
        <v>46</v>
      </c>
    </row>
    <row r="91" spans="1:16" ht="89.25" x14ac:dyDescent="0.2">
      <c r="A91" s="45"/>
      <c r="B91" s="29">
        <f t="shared" si="8"/>
        <v>85</v>
      </c>
      <c r="C91" s="53" t="s">
        <v>305</v>
      </c>
      <c r="D91" s="53" t="s">
        <v>306</v>
      </c>
      <c r="E91" s="49" t="s">
        <v>532</v>
      </c>
      <c r="F91" s="49" t="s">
        <v>533</v>
      </c>
      <c r="G91" s="57">
        <f t="shared" si="9"/>
        <v>796</v>
      </c>
      <c r="H91" s="49" t="s">
        <v>7</v>
      </c>
      <c r="I91" s="50">
        <v>5</v>
      </c>
      <c r="J91" s="51" t="s">
        <v>208</v>
      </c>
      <c r="K91" s="49" t="s">
        <v>207</v>
      </c>
      <c r="L91" s="124">
        <v>354</v>
      </c>
      <c r="M91" s="72">
        <v>43862</v>
      </c>
      <c r="N91" s="51" t="s">
        <v>152</v>
      </c>
      <c r="O91" s="49" t="s">
        <v>32</v>
      </c>
      <c r="P91" s="54" t="s">
        <v>46</v>
      </c>
    </row>
    <row r="92" spans="1:16" ht="25.5" x14ac:dyDescent="0.2">
      <c r="A92" s="45"/>
      <c r="B92" s="29">
        <f t="shared" si="8"/>
        <v>86</v>
      </c>
      <c r="C92" s="59" t="s">
        <v>534</v>
      </c>
      <c r="D92" s="51" t="s">
        <v>535</v>
      </c>
      <c r="E92" s="49" t="s">
        <v>536</v>
      </c>
      <c r="F92" s="49" t="s">
        <v>53</v>
      </c>
      <c r="G92" s="52">
        <f t="shared" si="9"/>
        <v>796</v>
      </c>
      <c r="H92" s="52" t="s">
        <v>7</v>
      </c>
      <c r="I92" s="50" t="s">
        <v>1</v>
      </c>
      <c r="J92" s="51" t="s">
        <v>295</v>
      </c>
      <c r="K92" s="49" t="s">
        <v>99</v>
      </c>
      <c r="L92" s="119">
        <v>4413.3999999999996</v>
      </c>
      <c r="M92" s="51" t="s">
        <v>70</v>
      </c>
      <c r="N92" s="51" t="s">
        <v>196</v>
      </c>
      <c r="O92" s="49" t="s">
        <v>32</v>
      </c>
      <c r="P92" s="49" t="s">
        <v>46</v>
      </c>
    </row>
    <row r="93" spans="1:16" ht="76.5" x14ac:dyDescent="0.2">
      <c r="A93" s="45"/>
      <c r="B93" s="29">
        <f t="shared" si="8"/>
        <v>87</v>
      </c>
      <c r="C93" s="53" t="s">
        <v>537</v>
      </c>
      <c r="D93" s="48" t="s">
        <v>538</v>
      </c>
      <c r="E93" s="49" t="s">
        <v>539</v>
      </c>
      <c r="F93" s="49" t="s">
        <v>18</v>
      </c>
      <c r="G93" s="52">
        <v>796</v>
      </c>
      <c r="H93" s="89" t="s">
        <v>7</v>
      </c>
      <c r="I93" s="50" t="s">
        <v>1</v>
      </c>
      <c r="J93" s="51" t="s">
        <v>39</v>
      </c>
      <c r="K93" s="49" t="s">
        <v>17</v>
      </c>
      <c r="L93" s="119">
        <v>645</v>
      </c>
      <c r="M93" s="51" t="s">
        <v>70</v>
      </c>
      <c r="N93" s="51" t="s">
        <v>160</v>
      </c>
      <c r="O93" s="49" t="s">
        <v>239</v>
      </c>
      <c r="P93" s="49" t="s">
        <v>54</v>
      </c>
    </row>
    <row r="94" spans="1:16" s="3" customFormat="1" ht="25.5" x14ac:dyDescent="0.2">
      <c r="A94" s="44"/>
      <c r="B94" s="29">
        <f t="shared" si="8"/>
        <v>88</v>
      </c>
      <c r="C94" s="53" t="s">
        <v>501</v>
      </c>
      <c r="D94" s="70" t="s">
        <v>501</v>
      </c>
      <c r="E94" s="54" t="s">
        <v>502</v>
      </c>
      <c r="F94" s="49" t="s">
        <v>18</v>
      </c>
      <c r="G94" s="71">
        <f t="shared" ref="G94:G103" si="10">IF(H94="тн",168,IF(H94="шт",796,IF(H94="кг",166,IF(H94="м2",55,IF(H94="м3",113,IF(H94="п.м.",18,IF(H94="секц",840,IF(H94="компл",839,0))))))))</f>
        <v>796</v>
      </c>
      <c r="H94" s="49" t="s">
        <v>7</v>
      </c>
      <c r="I94" s="50" t="s">
        <v>1</v>
      </c>
      <c r="J94" s="51" t="s">
        <v>128</v>
      </c>
      <c r="K94" s="61" t="s">
        <v>127</v>
      </c>
      <c r="L94" s="119">
        <v>395.02</v>
      </c>
      <c r="M94" s="51" t="s">
        <v>196</v>
      </c>
      <c r="N94" s="51" t="s">
        <v>231</v>
      </c>
      <c r="O94" s="49" t="s">
        <v>239</v>
      </c>
      <c r="P94" s="52" t="s">
        <v>54</v>
      </c>
    </row>
    <row r="95" spans="1:16" s="3" customFormat="1" ht="25.5" x14ac:dyDescent="0.2">
      <c r="A95" s="44"/>
      <c r="B95" s="29">
        <f t="shared" si="8"/>
        <v>89</v>
      </c>
      <c r="C95" s="53" t="s">
        <v>278</v>
      </c>
      <c r="D95" s="70" t="s">
        <v>278</v>
      </c>
      <c r="E95" s="54" t="s">
        <v>503</v>
      </c>
      <c r="F95" s="49" t="s">
        <v>18</v>
      </c>
      <c r="G95" s="71">
        <f t="shared" si="10"/>
        <v>796</v>
      </c>
      <c r="H95" s="49" t="s">
        <v>7</v>
      </c>
      <c r="I95" s="50" t="s">
        <v>1</v>
      </c>
      <c r="J95" s="51" t="s">
        <v>128</v>
      </c>
      <c r="K95" s="61" t="s">
        <v>127</v>
      </c>
      <c r="L95" s="119">
        <v>840.04</v>
      </c>
      <c r="M95" s="51" t="s">
        <v>196</v>
      </c>
      <c r="N95" s="51" t="s">
        <v>231</v>
      </c>
      <c r="O95" s="49" t="s">
        <v>239</v>
      </c>
      <c r="P95" s="52" t="s">
        <v>54</v>
      </c>
    </row>
    <row r="96" spans="1:16" s="3" customFormat="1" ht="25.5" x14ac:dyDescent="0.2">
      <c r="A96" s="44"/>
      <c r="B96" s="29">
        <f t="shared" si="8"/>
        <v>90</v>
      </c>
      <c r="C96" s="53" t="s">
        <v>504</v>
      </c>
      <c r="D96" s="53" t="s">
        <v>505</v>
      </c>
      <c r="E96" s="54" t="s">
        <v>506</v>
      </c>
      <c r="F96" s="49" t="s">
        <v>18</v>
      </c>
      <c r="G96" s="71">
        <f t="shared" si="10"/>
        <v>796</v>
      </c>
      <c r="H96" s="49" t="s">
        <v>7</v>
      </c>
      <c r="I96" s="50" t="s">
        <v>1</v>
      </c>
      <c r="J96" s="51" t="s">
        <v>128</v>
      </c>
      <c r="K96" s="61" t="s">
        <v>127</v>
      </c>
      <c r="L96" s="119">
        <v>406.64</v>
      </c>
      <c r="M96" s="51" t="s">
        <v>196</v>
      </c>
      <c r="N96" s="51" t="s">
        <v>231</v>
      </c>
      <c r="O96" s="49" t="s">
        <v>239</v>
      </c>
      <c r="P96" s="52" t="s">
        <v>54</v>
      </c>
    </row>
    <row r="97" spans="1:16" s="3" customFormat="1" ht="25.5" x14ac:dyDescent="0.2">
      <c r="A97" s="44"/>
      <c r="B97" s="29">
        <f t="shared" si="8"/>
        <v>91</v>
      </c>
      <c r="C97" s="53" t="s">
        <v>507</v>
      </c>
      <c r="D97" s="70" t="s">
        <v>507</v>
      </c>
      <c r="E97" s="54" t="s">
        <v>508</v>
      </c>
      <c r="F97" s="49" t="s">
        <v>18</v>
      </c>
      <c r="G97" s="71">
        <f t="shared" si="10"/>
        <v>796</v>
      </c>
      <c r="H97" s="49" t="s">
        <v>7</v>
      </c>
      <c r="I97" s="50" t="s">
        <v>1</v>
      </c>
      <c r="J97" s="51" t="s">
        <v>39</v>
      </c>
      <c r="K97" s="61" t="s">
        <v>17</v>
      </c>
      <c r="L97" s="119">
        <v>545.20000000000005</v>
      </c>
      <c r="M97" s="51" t="s">
        <v>196</v>
      </c>
      <c r="N97" s="51" t="s">
        <v>231</v>
      </c>
      <c r="O97" s="49" t="s">
        <v>239</v>
      </c>
      <c r="P97" s="52" t="s">
        <v>54</v>
      </c>
    </row>
    <row r="98" spans="1:16" s="3" customFormat="1" ht="25.5" x14ac:dyDescent="0.2">
      <c r="A98" s="44"/>
      <c r="B98" s="29">
        <f t="shared" si="8"/>
        <v>92</v>
      </c>
      <c r="C98" s="53" t="s">
        <v>511</v>
      </c>
      <c r="D98" s="77" t="s">
        <v>512</v>
      </c>
      <c r="E98" s="54" t="s">
        <v>513</v>
      </c>
      <c r="F98" s="49" t="s">
        <v>18</v>
      </c>
      <c r="G98" s="71">
        <f t="shared" si="10"/>
        <v>796</v>
      </c>
      <c r="H98" s="49" t="s">
        <v>7</v>
      </c>
      <c r="I98" s="50" t="s">
        <v>1</v>
      </c>
      <c r="J98" s="51" t="s">
        <v>128</v>
      </c>
      <c r="K98" s="61" t="s">
        <v>127</v>
      </c>
      <c r="L98" s="119">
        <v>520.4</v>
      </c>
      <c r="M98" s="51" t="s">
        <v>196</v>
      </c>
      <c r="N98" s="51" t="s">
        <v>231</v>
      </c>
      <c r="O98" s="49" t="s">
        <v>239</v>
      </c>
      <c r="P98" s="52" t="s">
        <v>54</v>
      </c>
    </row>
    <row r="99" spans="1:16" s="3" customFormat="1" ht="25.5" x14ac:dyDescent="0.2">
      <c r="A99" s="44"/>
      <c r="B99" s="29">
        <f t="shared" si="8"/>
        <v>93</v>
      </c>
      <c r="C99" s="92" t="s">
        <v>514</v>
      </c>
      <c r="D99" s="92" t="s">
        <v>514</v>
      </c>
      <c r="E99" s="54" t="s">
        <v>515</v>
      </c>
      <c r="F99" s="49" t="s">
        <v>18</v>
      </c>
      <c r="G99" s="71">
        <f t="shared" si="10"/>
        <v>796</v>
      </c>
      <c r="H99" s="49" t="s">
        <v>7</v>
      </c>
      <c r="I99" s="50" t="s">
        <v>1</v>
      </c>
      <c r="J99" s="51" t="s">
        <v>128</v>
      </c>
      <c r="K99" s="61" t="s">
        <v>127</v>
      </c>
      <c r="L99" s="119">
        <v>435.76</v>
      </c>
      <c r="M99" s="51" t="s">
        <v>196</v>
      </c>
      <c r="N99" s="51" t="s">
        <v>231</v>
      </c>
      <c r="O99" s="49" t="s">
        <v>239</v>
      </c>
      <c r="P99" s="52" t="s">
        <v>54</v>
      </c>
    </row>
    <row r="100" spans="1:16" s="3" customFormat="1" ht="25.5" x14ac:dyDescent="0.2">
      <c r="A100" s="44"/>
      <c r="B100" s="29">
        <f t="shared" si="8"/>
        <v>94</v>
      </c>
      <c r="C100" s="53" t="s">
        <v>446</v>
      </c>
      <c r="D100" s="53" t="s">
        <v>447</v>
      </c>
      <c r="E100" s="54" t="s">
        <v>516</v>
      </c>
      <c r="F100" s="49" t="s">
        <v>18</v>
      </c>
      <c r="G100" s="71">
        <f t="shared" si="10"/>
        <v>796</v>
      </c>
      <c r="H100" s="49" t="s">
        <v>7</v>
      </c>
      <c r="I100" s="50" t="s">
        <v>1</v>
      </c>
      <c r="J100" s="51" t="s">
        <v>128</v>
      </c>
      <c r="K100" s="61" t="s">
        <v>127</v>
      </c>
      <c r="L100" s="119">
        <v>201</v>
      </c>
      <c r="M100" s="51" t="s">
        <v>196</v>
      </c>
      <c r="N100" s="51" t="s">
        <v>231</v>
      </c>
      <c r="O100" s="49" t="s">
        <v>239</v>
      </c>
      <c r="P100" s="52" t="s">
        <v>54</v>
      </c>
    </row>
    <row r="101" spans="1:16" s="3" customFormat="1" ht="25.5" x14ac:dyDescent="0.2">
      <c r="A101" s="44"/>
      <c r="B101" s="29">
        <f t="shared" si="8"/>
        <v>95</v>
      </c>
      <c r="C101" s="48" t="s">
        <v>517</v>
      </c>
      <c r="D101" s="70" t="s">
        <v>518</v>
      </c>
      <c r="E101" s="54" t="s">
        <v>519</v>
      </c>
      <c r="F101" s="49" t="s">
        <v>18</v>
      </c>
      <c r="G101" s="71">
        <f t="shared" si="10"/>
        <v>796</v>
      </c>
      <c r="H101" s="49" t="s">
        <v>7</v>
      </c>
      <c r="I101" s="50" t="s">
        <v>1</v>
      </c>
      <c r="J101" s="51" t="s">
        <v>128</v>
      </c>
      <c r="K101" s="61" t="s">
        <v>127</v>
      </c>
      <c r="L101" s="119">
        <v>167</v>
      </c>
      <c r="M101" s="51" t="s">
        <v>196</v>
      </c>
      <c r="N101" s="51" t="s">
        <v>231</v>
      </c>
      <c r="O101" s="49" t="s">
        <v>239</v>
      </c>
      <c r="P101" s="52" t="s">
        <v>54</v>
      </c>
    </row>
    <row r="102" spans="1:16" s="3" customFormat="1" ht="25.5" x14ac:dyDescent="0.2">
      <c r="A102" s="44"/>
      <c r="B102" s="29">
        <f t="shared" si="8"/>
        <v>96</v>
      </c>
      <c r="C102" s="53" t="s">
        <v>509</v>
      </c>
      <c r="D102" s="77" t="s">
        <v>510</v>
      </c>
      <c r="E102" s="54" t="s">
        <v>520</v>
      </c>
      <c r="F102" s="49" t="s">
        <v>18</v>
      </c>
      <c r="G102" s="71">
        <f t="shared" si="10"/>
        <v>796</v>
      </c>
      <c r="H102" s="49" t="s">
        <v>7</v>
      </c>
      <c r="I102" s="50" t="s">
        <v>1</v>
      </c>
      <c r="J102" s="51" t="s">
        <v>128</v>
      </c>
      <c r="K102" s="61" t="s">
        <v>127</v>
      </c>
      <c r="L102" s="119">
        <v>219.6</v>
      </c>
      <c r="M102" s="51" t="s">
        <v>196</v>
      </c>
      <c r="N102" s="51" t="s">
        <v>231</v>
      </c>
      <c r="O102" s="49" t="s">
        <v>239</v>
      </c>
      <c r="P102" s="52" t="s">
        <v>54</v>
      </c>
    </row>
    <row r="103" spans="1:16" s="3" customFormat="1" ht="25.5" x14ac:dyDescent="0.2">
      <c r="A103" s="44"/>
      <c r="B103" s="29">
        <f t="shared" si="8"/>
        <v>97</v>
      </c>
      <c r="C103" s="53" t="s">
        <v>521</v>
      </c>
      <c r="D103" s="70" t="s">
        <v>522</v>
      </c>
      <c r="E103" s="54" t="s">
        <v>523</v>
      </c>
      <c r="F103" s="49" t="s">
        <v>18</v>
      </c>
      <c r="G103" s="71">
        <f t="shared" si="10"/>
        <v>796</v>
      </c>
      <c r="H103" s="49" t="s">
        <v>7</v>
      </c>
      <c r="I103" s="50" t="s">
        <v>1</v>
      </c>
      <c r="J103" s="51" t="s">
        <v>128</v>
      </c>
      <c r="K103" s="61" t="s">
        <v>127</v>
      </c>
      <c r="L103" s="119">
        <v>317.7</v>
      </c>
      <c r="M103" s="51" t="s">
        <v>196</v>
      </c>
      <c r="N103" s="51" t="s">
        <v>231</v>
      </c>
      <c r="O103" s="49" t="s">
        <v>239</v>
      </c>
      <c r="P103" s="52" t="s">
        <v>54</v>
      </c>
    </row>
    <row r="104" spans="1:16" ht="25.5" x14ac:dyDescent="0.2">
      <c r="A104" s="44"/>
      <c r="B104" s="29">
        <f t="shared" si="8"/>
        <v>98</v>
      </c>
      <c r="C104" s="68" t="s">
        <v>416</v>
      </c>
      <c r="D104" s="68" t="s">
        <v>417</v>
      </c>
      <c r="E104" s="69" t="s">
        <v>541</v>
      </c>
      <c r="F104" s="69" t="s">
        <v>18</v>
      </c>
      <c r="G104" s="55">
        <v>796</v>
      </c>
      <c r="H104" s="55" t="s">
        <v>7</v>
      </c>
      <c r="I104" s="50" t="s">
        <v>1</v>
      </c>
      <c r="J104" s="51" t="s">
        <v>39</v>
      </c>
      <c r="K104" s="61" t="s">
        <v>17</v>
      </c>
      <c r="L104" s="119">
        <v>239.31</v>
      </c>
      <c r="M104" s="51" t="s">
        <v>196</v>
      </c>
      <c r="N104" s="51" t="s">
        <v>186</v>
      </c>
      <c r="O104" s="49" t="s">
        <v>239</v>
      </c>
      <c r="P104" s="54" t="s">
        <v>54</v>
      </c>
    </row>
    <row r="105" spans="1:16" s="4" customFormat="1" ht="38.25" x14ac:dyDescent="0.2">
      <c r="A105" s="45"/>
      <c r="B105" s="29">
        <f t="shared" si="8"/>
        <v>99</v>
      </c>
      <c r="C105" s="53" t="s">
        <v>227</v>
      </c>
      <c r="D105" s="53" t="s">
        <v>143</v>
      </c>
      <c r="E105" s="49" t="s">
        <v>226</v>
      </c>
      <c r="F105" s="49" t="s">
        <v>391</v>
      </c>
      <c r="G105" s="57">
        <f>IF(H105="тн",168,IF(H105="шт",796,IF(H105="кг",166,IF(H105="м2",55,IF(H105="м3",113,IF(H105="п.м.",18,IF(H105="секц",840,IF(H105="компл",839,0))))))))</f>
        <v>796</v>
      </c>
      <c r="H105" s="49" t="s">
        <v>7</v>
      </c>
      <c r="I105" s="50">
        <v>1</v>
      </c>
      <c r="J105" s="51" t="s">
        <v>225</v>
      </c>
      <c r="K105" s="49" t="s">
        <v>43</v>
      </c>
      <c r="L105" s="119">
        <v>6019</v>
      </c>
      <c r="M105" s="72">
        <v>43891</v>
      </c>
      <c r="N105" s="51" t="s">
        <v>318</v>
      </c>
      <c r="O105" s="49" t="s">
        <v>241</v>
      </c>
      <c r="P105" s="54" t="s">
        <v>54</v>
      </c>
    </row>
    <row r="106" spans="1:16" s="4" customFormat="1" ht="38.25" x14ac:dyDescent="0.2">
      <c r="A106" s="45"/>
      <c r="B106" s="29">
        <f t="shared" si="8"/>
        <v>100</v>
      </c>
      <c r="C106" s="53" t="s">
        <v>227</v>
      </c>
      <c r="D106" s="53" t="s">
        <v>143</v>
      </c>
      <c r="E106" s="49" t="s">
        <v>356</v>
      </c>
      <c r="F106" s="49" t="s">
        <v>559</v>
      </c>
      <c r="G106" s="57">
        <f>IF(H106="тн",168,IF(H106="шт",796,IF(H106="кг",166,IF(H106="м2",55,IF(H106="м3",113,IF(H106="п.м.",18,IF(H106="секц",840,IF(H106="компл",839,0))))))))</f>
        <v>796</v>
      </c>
      <c r="H106" s="49" t="s">
        <v>7</v>
      </c>
      <c r="I106" s="50">
        <v>1</v>
      </c>
      <c r="J106" s="51" t="s">
        <v>225</v>
      </c>
      <c r="K106" s="49" t="s">
        <v>43</v>
      </c>
      <c r="L106" s="119">
        <v>4715</v>
      </c>
      <c r="M106" s="72">
        <v>43891</v>
      </c>
      <c r="N106" s="51" t="s">
        <v>318</v>
      </c>
      <c r="O106" s="49" t="s">
        <v>241</v>
      </c>
      <c r="P106" s="54" t="s">
        <v>54</v>
      </c>
    </row>
    <row r="107" spans="1:16" s="16" customFormat="1" ht="25.5" collapsed="1" x14ac:dyDescent="0.2">
      <c r="A107" s="44">
        <v>32</v>
      </c>
      <c r="B107" s="29">
        <f t="shared" si="8"/>
        <v>101</v>
      </c>
      <c r="C107" s="53" t="s">
        <v>251</v>
      </c>
      <c r="D107" s="53" t="s">
        <v>246</v>
      </c>
      <c r="E107" s="49" t="s">
        <v>172</v>
      </c>
      <c r="F107" s="49" t="s">
        <v>18</v>
      </c>
      <c r="G107" s="57">
        <f>IF(H107="тн",168,IF(H107="шт",796,IF(H107="кг",166,IF(H107="м2",55,IF(H107="м3",113,IF(H107="п.м.",18,IF(H107="секц",840,IF(H107="компл",839,0))))))))</f>
        <v>796</v>
      </c>
      <c r="H107" s="52" t="s">
        <v>7</v>
      </c>
      <c r="I107" s="50" t="s">
        <v>1</v>
      </c>
      <c r="J107" s="51" t="s">
        <v>128</v>
      </c>
      <c r="K107" s="61" t="s">
        <v>127</v>
      </c>
      <c r="L107" s="119">
        <v>1350</v>
      </c>
      <c r="M107" s="51" t="s">
        <v>196</v>
      </c>
      <c r="N107" s="51" t="s">
        <v>317</v>
      </c>
      <c r="O107" s="49" t="s">
        <v>239</v>
      </c>
      <c r="P107" s="49" t="s">
        <v>54</v>
      </c>
    </row>
    <row r="108" spans="1:16" s="16" customFormat="1" ht="89.25" x14ac:dyDescent="0.2">
      <c r="A108" s="44"/>
      <c r="B108" s="29">
        <f t="shared" si="8"/>
        <v>102</v>
      </c>
      <c r="C108" s="53" t="s">
        <v>214</v>
      </c>
      <c r="D108" s="53" t="s">
        <v>214</v>
      </c>
      <c r="E108" s="54" t="s">
        <v>552</v>
      </c>
      <c r="F108" s="54" t="s">
        <v>179</v>
      </c>
      <c r="G108" s="55">
        <f t="shared" ref="G108:G110" si="11">IF(H108="тн",168,IF(H108="шт",796,IF(H108="кг",166,IF(H108="м2",55,IF(H108="м3",113,IF(H108="п.м.",18,IF(H108="секц",840,IF(H108="компл",839,0))))))))</f>
        <v>796</v>
      </c>
      <c r="H108" s="55" t="s">
        <v>7</v>
      </c>
      <c r="I108" s="50" t="s">
        <v>1</v>
      </c>
      <c r="J108" s="51" t="s">
        <v>208</v>
      </c>
      <c r="K108" s="49" t="s">
        <v>207</v>
      </c>
      <c r="L108" s="119">
        <v>33198.81</v>
      </c>
      <c r="M108" s="51" t="s">
        <v>196</v>
      </c>
      <c r="N108" s="51" t="s">
        <v>186</v>
      </c>
      <c r="O108" s="49" t="s">
        <v>239</v>
      </c>
      <c r="P108" s="54" t="s">
        <v>54</v>
      </c>
    </row>
    <row r="109" spans="1:16" s="16" customFormat="1" ht="89.25" x14ac:dyDescent="0.2">
      <c r="A109" s="44"/>
      <c r="B109" s="29">
        <f t="shared" si="8"/>
        <v>103</v>
      </c>
      <c r="C109" s="48" t="s">
        <v>80</v>
      </c>
      <c r="D109" s="48" t="s">
        <v>233</v>
      </c>
      <c r="E109" s="90" t="s">
        <v>545</v>
      </c>
      <c r="F109" s="49" t="s">
        <v>18</v>
      </c>
      <c r="G109" s="52">
        <f t="shared" si="11"/>
        <v>796</v>
      </c>
      <c r="H109" s="55" t="s">
        <v>7</v>
      </c>
      <c r="I109" s="56">
        <v>5</v>
      </c>
      <c r="J109" s="91" t="s">
        <v>400</v>
      </c>
      <c r="K109" s="49" t="s">
        <v>36</v>
      </c>
      <c r="L109" s="119">
        <v>3086.4</v>
      </c>
      <c r="M109" s="51" t="s">
        <v>196</v>
      </c>
      <c r="N109" s="51" t="s">
        <v>152</v>
      </c>
      <c r="O109" s="49" t="s">
        <v>32</v>
      </c>
      <c r="P109" s="52" t="s">
        <v>46</v>
      </c>
    </row>
    <row r="110" spans="1:16" s="16" customFormat="1" ht="51" x14ac:dyDescent="0.2">
      <c r="A110" s="44"/>
      <c r="B110" s="29">
        <f t="shared" si="8"/>
        <v>104</v>
      </c>
      <c r="C110" s="53" t="s">
        <v>417</v>
      </c>
      <c r="D110" s="53" t="s">
        <v>417</v>
      </c>
      <c r="E110" s="49" t="s">
        <v>546</v>
      </c>
      <c r="F110" s="49" t="s">
        <v>18</v>
      </c>
      <c r="G110" s="80">
        <f t="shared" si="11"/>
        <v>796</v>
      </c>
      <c r="H110" s="81" t="s">
        <v>7</v>
      </c>
      <c r="I110" s="82">
        <v>1</v>
      </c>
      <c r="J110" s="51" t="s">
        <v>39</v>
      </c>
      <c r="K110" s="49" t="s">
        <v>17</v>
      </c>
      <c r="L110" s="119">
        <v>410</v>
      </c>
      <c r="M110" s="51" t="s">
        <v>196</v>
      </c>
      <c r="N110" s="51" t="s">
        <v>318</v>
      </c>
      <c r="O110" s="49" t="s">
        <v>239</v>
      </c>
      <c r="P110" s="52" t="s">
        <v>54</v>
      </c>
    </row>
    <row r="111" spans="1:16" ht="63.75" x14ac:dyDescent="0.2">
      <c r="A111" s="44"/>
      <c r="B111" s="29">
        <f t="shared" si="8"/>
        <v>105</v>
      </c>
      <c r="C111" s="48" t="s">
        <v>368</v>
      </c>
      <c r="D111" s="48" t="s">
        <v>369</v>
      </c>
      <c r="E111" s="49" t="s">
        <v>323</v>
      </c>
      <c r="F111" s="49" t="s">
        <v>18</v>
      </c>
      <c r="G111" s="52">
        <f>IF(H111="тн",168,IF(H111="шт",796,IF(H111="кг",166,IF(H111="м2",55,IF(H111="м3",113,IF(H111="п.м.",18,IF(H111="секц",840,IF(H111="компл",839,0))))))))</f>
        <v>796</v>
      </c>
      <c r="H111" s="52" t="s">
        <v>7</v>
      </c>
      <c r="I111" s="50">
        <v>6</v>
      </c>
      <c r="J111" s="51" t="s">
        <v>22</v>
      </c>
      <c r="K111" s="49" t="s">
        <v>116</v>
      </c>
      <c r="L111" s="119">
        <v>16549.91</v>
      </c>
      <c r="M111" s="51" t="s">
        <v>196</v>
      </c>
      <c r="N111" s="51" t="s">
        <v>231</v>
      </c>
      <c r="O111" s="49" t="s">
        <v>241</v>
      </c>
      <c r="P111" s="52" t="s">
        <v>54</v>
      </c>
    </row>
    <row r="112" spans="1:16" ht="318.75" x14ac:dyDescent="0.2">
      <c r="A112" s="44"/>
      <c r="B112" s="29">
        <f t="shared" si="8"/>
        <v>106</v>
      </c>
      <c r="C112" s="48" t="s">
        <v>218</v>
      </c>
      <c r="D112" s="48" t="s">
        <v>219</v>
      </c>
      <c r="E112" s="49" t="s">
        <v>549</v>
      </c>
      <c r="F112" s="49" t="s">
        <v>134</v>
      </c>
      <c r="G112" s="57">
        <f t="shared" ref="G112" si="12">IF(H112="тн",168,IF(H112="шт",796,IF(H112="кг",166,IF(H112="м2",55,IF(H112="м3",113,IF(H112="п.м.",18,IF(H112="секц",840,IF(H112="компл",839,0))))))))</f>
        <v>796</v>
      </c>
      <c r="H112" s="49" t="s">
        <v>7</v>
      </c>
      <c r="I112" s="58">
        <v>86</v>
      </c>
      <c r="J112" s="51" t="s">
        <v>22</v>
      </c>
      <c r="K112" s="49" t="s">
        <v>33</v>
      </c>
      <c r="L112" s="120">
        <v>12689.68</v>
      </c>
      <c r="M112" s="51" t="s">
        <v>196</v>
      </c>
      <c r="N112" s="51" t="s">
        <v>152</v>
      </c>
      <c r="O112" s="49" t="s">
        <v>241</v>
      </c>
      <c r="P112" s="52" t="s">
        <v>54</v>
      </c>
    </row>
    <row r="113" spans="1:16" ht="38.25" x14ac:dyDescent="0.2">
      <c r="A113" s="44">
        <v>36</v>
      </c>
      <c r="B113" s="29">
        <f t="shared" si="8"/>
        <v>107</v>
      </c>
      <c r="C113" s="49" t="s">
        <v>112</v>
      </c>
      <c r="D113" s="49" t="s">
        <v>113</v>
      </c>
      <c r="E113" s="49" t="s">
        <v>284</v>
      </c>
      <c r="F113" s="49" t="s">
        <v>18</v>
      </c>
      <c r="G113" s="57">
        <v>796</v>
      </c>
      <c r="H113" s="49" t="s">
        <v>7</v>
      </c>
      <c r="I113" s="62" t="s">
        <v>5</v>
      </c>
      <c r="J113" s="51" t="s">
        <v>39</v>
      </c>
      <c r="K113" s="49" t="s">
        <v>17</v>
      </c>
      <c r="L113" s="119">
        <v>896.77</v>
      </c>
      <c r="M113" s="51" t="s">
        <v>196</v>
      </c>
      <c r="N113" s="51" t="s">
        <v>553</v>
      </c>
      <c r="O113" s="49" t="s">
        <v>32</v>
      </c>
      <c r="P113" s="49" t="s">
        <v>46</v>
      </c>
    </row>
    <row r="114" spans="1:16" ht="51" x14ac:dyDescent="0.2">
      <c r="A114" s="45">
        <v>95</v>
      </c>
      <c r="B114" s="29">
        <f t="shared" si="8"/>
        <v>108</v>
      </c>
      <c r="C114" s="48" t="s">
        <v>394</v>
      </c>
      <c r="D114" s="48" t="s">
        <v>395</v>
      </c>
      <c r="E114" s="49" t="s">
        <v>387</v>
      </c>
      <c r="F114" s="49" t="s">
        <v>18</v>
      </c>
      <c r="G114" s="52">
        <v>168</v>
      </c>
      <c r="H114" s="49" t="s">
        <v>0</v>
      </c>
      <c r="I114" s="50">
        <v>22730</v>
      </c>
      <c r="J114" s="59" t="s">
        <v>22</v>
      </c>
      <c r="K114" s="49" t="s">
        <v>33</v>
      </c>
      <c r="L114" s="119">
        <v>352315</v>
      </c>
      <c r="M114" s="51" t="s">
        <v>196</v>
      </c>
      <c r="N114" s="51" t="s">
        <v>231</v>
      </c>
      <c r="O114" s="49" t="s">
        <v>237</v>
      </c>
      <c r="P114" s="49" t="s">
        <v>46</v>
      </c>
    </row>
    <row r="115" spans="1:16" s="3" customFormat="1" ht="51" x14ac:dyDescent="0.2">
      <c r="A115" s="44">
        <v>85</v>
      </c>
      <c r="B115" s="29">
        <f t="shared" si="8"/>
        <v>109</v>
      </c>
      <c r="C115" s="48" t="s">
        <v>274</v>
      </c>
      <c r="D115" s="48" t="s">
        <v>211</v>
      </c>
      <c r="E115" s="49" t="s">
        <v>555</v>
      </c>
      <c r="F115" s="49" t="s">
        <v>18</v>
      </c>
      <c r="G115" s="52">
        <v>168</v>
      </c>
      <c r="H115" s="49" t="s">
        <v>0</v>
      </c>
      <c r="I115" s="50">
        <v>4000</v>
      </c>
      <c r="J115" s="59" t="s">
        <v>22</v>
      </c>
      <c r="K115" s="49" t="s">
        <v>33</v>
      </c>
      <c r="L115" s="119">
        <v>359025</v>
      </c>
      <c r="M115" s="51" t="s">
        <v>196</v>
      </c>
      <c r="N115" s="51" t="s">
        <v>340</v>
      </c>
      <c r="O115" s="49" t="s">
        <v>237</v>
      </c>
      <c r="P115" s="49" t="s">
        <v>46</v>
      </c>
    </row>
    <row r="116" spans="1:16" ht="140.25" x14ac:dyDescent="0.2">
      <c r="A116" s="45">
        <v>93</v>
      </c>
      <c r="B116" s="29">
        <f t="shared" si="8"/>
        <v>110</v>
      </c>
      <c r="C116" s="53" t="s">
        <v>82</v>
      </c>
      <c r="D116" s="48" t="s">
        <v>83</v>
      </c>
      <c r="E116" s="49" t="s">
        <v>548</v>
      </c>
      <c r="F116" s="49" t="s">
        <v>18</v>
      </c>
      <c r="G116" s="52">
        <f t="shared" ref="G116:G120" si="13">IF(H116="тн",168,IF(H116="шт",796,IF(H116="кг",166,IF(H116="м2",55,IF(H116="м3",113,IF(H116="п.м.",18,IF(H116="секц",840,IF(H116="компл",839,0))))))))</f>
        <v>796</v>
      </c>
      <c r="H116" s="52" t="s">
        <v>7</v>
      </c>
      <c r="I116" s="50">
        <v>3</v>
      </c>
      <c r="J116" s="51" t="s">
        <v>22</v>
      </c>
      <c r="K116" s="49" t="s">
        <v>33</v>
      </c>
      <c r="L116" s="119">
        <v>1950</v>
      </c>
      <c r="M116" s="51" t="s">
        <v>196</v>
      </c>
      <c r="N116" s="51" t="s">
        <v>151</v>
      </c>
      <c r="O116" s="49" t="s">
        <v>237</v>
      </c>
      <c r="P116" s="52" t="s">
        <v>46</v>
      </c>
    </row>
    <row r="117" spans="1:16" ht="38.25" x14ac:dyDescent="0.2">
      <c r="A117" s="45">
        <v>93</v>
      </c>
      <c r="B117" s="29">
        <f t="shared" si="8"/>
        <v>111</v>
      </c>
      <c r="C117" s="73" t="s">
        <v>86</v>
      </c>
      <c r="D117" s="98" t="s">
        <v>85</v>
      </c>
      <c r="E117" s="49" t="s">
        <v>182</v>
      </c>
      <c r="F117" s="49" t="s">
        <v>23</v>
      </c>
      <c r="G117" s="57">
        <f t="shared" si="13"/>
        <v>796</v>
      </c>
      <c r="H117" s="49" t="s">
        <v>7</v>
      </c>
      <c r="I117" s="49" t="s">
        <v>1</v>
      </c>
      <c r="J117" s="51">
        <v>30401</v>
      </c>
      <c r="K117" s="49" t="s">
        <v>17</v>
      </c>
      <c r="L117" s="119">
        <v>642.79999999999995</v>
      </c>
      <c r="M117" s="51" t="s">
        <v>196</v>
      </c>
      <c r="N117" s="51" t="s">
        <v>318</v>
      </c>
      <c r="O117" s="49" t="s">
        <v>239</v>
      </c>
      <c r="P117" s="49" t="s">
        <v>54</v>
      </c>
    </row>
    <row r="118" spans="1:16" ht="153" x14ac:dyDescent="0.2">
      <c r="A118" s="45">
        <v>79</v>
      </c>
      <c r="B118" s="29">
        <f t="shared" ref="B118:B131" si="14">B117+1</f>
        <v>112</v>
      </c>
      <c r="C118" s="73" t="s">
        <v>84</v>
      </c>
      <c r="D118" s="48" t="s">
        <v>84</v>
      </c>
      <c r="E118" s="49" t="s">
        <v>135</v>
      </c>
      <c r="F118" s="49" t="s">
        <v>23</v>
      </c>
      <c r="G118" s="57">
        <f t="shared" si="13"/>
        <v>796</v>
      </c>
      <c r="H118" s="49" t="s">
        <v>7</v>
      </c>
      <c r="I118" s="49" t="s">
        <v>1</v>
      </c>
      <c r="J118" s="51" t="s">
        <v>39</v>
      </c>
      <c r="K118" s="49" t="s">
        <v>17</v>
      </c>
      <c r="L118" s="119">
        <v>464.91</v>
      </c>
      <c r="M118" s="51" t="s">
        <v>196</v>
      </c>
      <c r="N118" s="51" t="s">
        <v>318</v>
      </c>
      <c r="O118" s="49" t="s">
        <v>239</v>
      </c>
      <c r="P118" s="49" t="s">
        <v>54</v>
      </c>
    </row>
    <row r="119" spans="1:16" ht="38.25" x14ac:dyDescent="0.2">
      <c r="A119" s="45"/>
      <c r="B119" s="29">
        <f t="shared" si="14"/>
        <v>113</v>
      </c>
      <c r="C119" s="48" t="s">
        <v>430</v>
      </c>
      <c r="D119" s="48" t="s">
        <v>431</v>
      </c>
      <c r="E119" s="78" t="s">
        <v>556</v>
      </c>
      <c r="F119" s="78" t="s">
        <v>53</v>
      </c>
      <c r="G119" s="71">
        <f t="shared" si="13"/>
        <v>796</v>
      </c>
      <c r="H119" s="49" t="s">
        <v>7</v>
      </c>
      <c r="I119" s="58">
        <v>3</v>
      </c>
      <c r="J119" s="51" t="s">
        <v>216</v>
      </c>
      <c r="K119" s="49" t="s">
        <v>150</v>
      </c>
      <c r="L119" s="120">
        <v>11048.89</v>
      </c>
      <c r="M119" s="51" t="s">
        <v>557</v>
      </c>
      <c r="N119" s="51" t="s">
        <v>152</v>
      </c>
      <c r="O119" s="49" t="s">
        <v>32</v>
      </c>
      <c r="P119" s="52" t="s">
        <v>46</v>
      </c>
    </row>
    <row r="120" spans="1:16" ht="63.75" x14ac:dyDescent="0.2">
      <c r="A120" s="45"/>
      <c r="B120" s="29">
        <f t="shared" si="14"/>
        <v>114</v>
      </c>
      <c r="C120" s="59" t="s">
        <v>491</v>
      </c>
      <c r="D120" s="51" t="s">
        <v>491</v>
      </c>
      <c r="E120" s="49" t="s">
        <v>558</v>
      </c>
      <c r="F120" s="49" t="s">
        <v>53</v>
      </c>
      <c r="G120" s="52">
        <f t="shared" si="13"/>
        <v>796</v>
      </c>
      <c r="H120" s="52" t="s">
        <v>7</v>
      </c>
      <c r="I120" s="50">
        <v>1</v>
      </c>
      <c r="J120" s="51" t="s">
        <v>295</v>
      </c>
      <c r="K120" s="49" t="s">
        <v>99</v>
      </c>
      <c r="L120" s="119">
        <v>540.20000000000005</v>
      </c>
      <c r="M120" s="51" t="s">
        <v>196</v>
      </c>
      <c r="N120" s="51" t="s">
        <v>160</v>
      </c>
      <c r="O120" s="49" t="s">
        <v>32</v>
      </c>
      <c r="P120" s="49" t="s">
        <v>46</v>
      </c>
    </row>
    <row r="121" spans="1:16" ht="63.75" x14ac:dyDescent="0.2">
      <c r="A121" s="45">
        <v>96</v>
      </c>
      <c r="B121" s="29">
        <f t="shared" si="14"/>
        <v>115</v>
      </c>
      <c r="C121" s="48" t="s">
        <v>111</v>
      </c>
      <c r="D121" s="48" t="s">
        <v>87</v>
      </c>
      <c r="E121" s="49" t="s">
        <v>62</v>
      </c>
      <c r="F121" s="52" t="s">
        <v>49</v>
      </c>
      <c r="G121" s="57">
        <v>246</v>
      </c>
      <c r="H121" s="49" t="s">
        <v>195</v>
      </c>
      <c r="I121" s="50">
        <v>220000</v>
      </c>
      <c r="J121" s="49">
        <v>30401</v>
      </c>
      <c r="K121" s="49" t="s">
        <v>17</v>
      </c>
      <c r="L121" s="118">
        <v>1245</v>
      </c>
      <c r="M121" s="51" t="s">
        <v>196</v>
      </c>
      <c r="N121" s="51" t="s">
        <v>152</v>
      </c>
      <c r="O121" s="49" t="s">
        <v>32</v>
      </c>
      <c r="P121" s="49" t="s">
        <v>46</v>
      </c>
    </row>
    <row r="122" spans="1:16" ht="38.25" x14ac:dyDescent="0.2">
      <c r="A122" s="45"/>
      <c r="B122" s="29">
        <f t="shared" si="14"/>
        <v>116</v>
      </c>
      <c r="C122" s="59" t="s">
        <v>491</v>
      </c>
      <c r="D122" s="51" t="s">
        <v>491</v>
      </c>
      <c r="E122" s="49" t="s">
        <v>550</v>
      </c>
      <c r="F122" s="49" t="s">
        <v>53</v>
      </c>
      <c r="G122" s="52">
        <f t="shared" ref="G122:G123" si="15">IF(H122="тн",168,IF(H122="шт",796,IF(H122="кг",166,IF(H122="м2",55,IF(H122="м3",113,IF(H122="п.м.",18,IF(H122="секц",840,IF(H122="компл",839,0))))))))</f>
        <v>796</v>
      </c>
      <c r="H122" s="52" t="s">
        <v>7</v>
      </c>
      <c r="I122" s="50" t="s">
        <v>1</v>
      </c>
      <c r="J122" s="51" t="s">
        <v>295</v>
      </c>
      <c r="K122" s="49" t="s">
        <v>99</v>
      </c>
      <c r="L122" s="119">
        <v>2120.1799999999998</v>
      </c>
      <c r="M122" s="51" t="s">
        <v>196</v>
      </c>
      <c r="N122" s="51" t="s">
        <v>196</v>
      </c>
      <c r="O122" s="49" t="s">
        <v>32</v>
      </c>
      <c r="P122" s="49" t="s">
        <v>46</v>
      </c>
    </row>
    <row r="123" spans="1:16" ht="51" x14ac:dyDescent="0.2">
      <c r="A123" s="45"/>
      <c r="B123" s="29">
        <f t="shared" si="14"/>
        <v>117</v>
      </c>
      <c r="C123" s="48" t="s">
        <v>280</v>
      </c>
      <c r="D123" s="48" t="s">
        <v>279</v>
      </c>
      <c r="E123" s="64" t="s">
        <v>551</v>
      </c>
      <c r="F123" s="64" t="s">
        <v>53</v>
      </c>
      <c r="G123" s="57">
        <f t="shared" si="15"/>
        <v>796</v>
      </c>
      <c r="H123" s="49" t="s">
        <v>7</v>
      </c>
      <c r="I123" s="58">
        <v>2</v>
      </c>
      <c r="J123" s="51" t="s">
        <v>39</v>
      </c>
      <c r="K123" s="49" t="s">
        <v>153</v>
      </c>
      <c r="L123" s="120">
        <v>276.01</v>
      </c>
      <c r="M123" s="51" t="s">
        <v>196</v>
      </c>
      <c r="N123" s="51" t="s">
        <v>152</v>
      </c>
      <c r="O123" s="49" t="s">
        <v>32</v>
      </c>
      <c r="P123" s="52" t="s">
        <v>46</v>
      </c>
    </row>
    <row r="124" spans="1:16" ht="51" x14ac:dyDescent="0.2">
      <c r="A124" s="47">
        <v>99</v>
      </c>
      <c r="B124" s="29">
        <f t="shared" si="14"/>
        <v>118</v>
      </c>
      <c r="C124" s="48" t="s">
        <v>274</v>
      </c>
      <c r="D124" s="48" t="s">
        <v>396</v>
      </c>
      <c r="E124" s="49" t="s">
        <v>554</v>
      </c>
      <c r="F124" s="49" t="s">
        <v>18</v>
      </c>
      <c r="G124" s="52">
        <v>168</v>
      </c>
      <c r="H124" s="49" t="s">
        <v>0</v>
      </c>
      <c r="I124" s="50">
        <v>9505</v>
      </c>
      <c r="J124" s="59" t="s">
        <v>22</v>
      </c>
      <c r="K124" s="49" t="s">
        <v>33</v>
      </c>
      <c r="L124" s="119">
        <v>813682</v>
      </c>
      <c r="M124" s="51" t="s">
        <v>196</v>
      </c>
      <c r="N124" s="51" t="s">
        <v>231</v>
      </c>
      <c r="O124" s="49" t="s">
        <v>237</v>
      </c>
      <c r="P124" s="49" t="s">
        <v>46</v>
      </c>
    </row>
    <row r="125" spans="1:16" ht="51" x14ac:dyDescent="0.2">
      <c r="A125" s="47"/>
      <c r="B125" s="29">
        <f t="shared" si="14"/>
        <v>119</v>
      </c>
      <c r="C125" s="99" t="s">
        <v>274</v>
      </c>
      <c r="D125" s="99" t="s">
        <v>396</v>
      </c>
      <c r="E125" s="49" t="s">
        <v>554</v>
      </c>
      <c r="F125" s="64" t="s">
        <v>18</v>
      </c>
      <c r="G125" s="52">
        <v>168</v>
      </c>
      <c r="H125" s="64" t="s">
        <v>0</v>
      </c>
      <c r="I125" s="50">
        <v>2500</v>
      </c>
      <c r="J125" s="100" t="s">
        <v>22</v>
      </c>
      <c r="K125" s="64" t="s">
        <v>33</v>
      </c>
      <c r="L125" s="119">
        <v>214000</v>
      </c>
      <c r="M125" s="51" t="s">
        <v>196</v>
      </c>
      <c r="N125" s="51" t="s">
        <v>231</v>
      </c>
      <c r="O125" s="49" t="s">
        <v>237</v>
      </c>
      <c r="P125" s="49" t="s">
        <v>46</v>
      </c>
    </row>
    <row r="126" spans="1:16" ht="51" x14ac:dyDescent="0.2">
      <c r="A126" s="47"/>
      <c r="B126" s="29">
        <f t="shared" si="14"/>
        <v>120</v>
      </c>
      <c r="C126" s="99" t="s">
        <v>274</v>
      </c>
      <c r="D126" s="99" t="s">
        <v>396</v>
      </c>
      <c r="E126" s="49" t="s">
        <v>563</v>
      </c>
      <c r="F126" s="64" t="s">
        <v>18</v>
      </c>
      <c r="G126" s="52">
        <v>168</v>
      </c>
      <c r="H126" s="64" t="s">
        <v>0</v>
      </c>
      <c r="I126" s="50">
        <v>1700</v>
      </c>
      <c r="J126" s="100" t="s">
        <v>22</v>
      </c>
      <c r="K126" s="64" t="s">
        <v>33</v>
      </c>
      <c r="L126" s="119">
        <v>145520</v>
      </c>
      <c r="M126" s="51" t="s">
        <v>196</v>
      </c>
      <c r="N126" s="51" t="s">
        <v>151</v>
      </c>
      <c r="O126" s="49" t="s">
        <v>237</v>
      </c>
      <c r="P126" s="49" t="s">
        <v>46</v>
      </c>
    </row>
    <row r="127" spans="1:16" ht="51" x14ac:dyDescent="0.2">
      <c r="A127" s="47"/>
      <c r="B127" s="29">
        <f t="shared" si="14"/>
        <v>121</v>
      </c>
      <c r="C127" s="53" t="s">
        <v>261</v>
      </c>
      <c r="D127" s="70" t="s">
        <v>260</v>
      </c>
      <c r="E127" s="49" t="s">
        <v>562</v>
      </c>
      <c r="F127" s="49" t="s">
        <v>18</v>
      </c>
      <c r="G127" s="71">
        <f t="shared" ref="G127:G128" si="16">IF(H127="тн",168,IF(H127="шт",796,IF(H127="кг",166,IF(H127="м2",55,IF(H127="м3",113,IF(H127="п.м.",18,IF(H127="секц",840,IF(H127="компл",839,0))))))))</f>
        <v>796</v>
      </c>
      <c r="H127" s="49" t="s">
        <v>7</v>
      </c>
      <c r="I127" s="50" t="s">
        <v>1</v>
      </c>
      <c r="J127" s="51" t="s">
        <v>208</v>
      </c>
      <c r="K127" s="49" t="s">
        <v>207</v>
      </c>
      <c r="L127" s="125">
        <v>2393.11</v>
      </c>
      <c r="M127" s="101">
        <v>43891</v>
      </c>
      <c r="N127" s="51" t="s">
        <v>196</v>
      </c>
      <c r="O127" s="49" t="s">
        <v>32</v>
      </c>
      <c r="P127" s="54" t="s">
        <v>46</v>
      </c>
    </row>
    <row r="128" spans="1:16" ht="38.25" x14ac:dyDescent="0.2">
      <c r="A128" s="47"/>
      <c r="B128" s="29">
        <f t="shared" si="14"/>
        <v>122</v>
      </c>
      <c r="C128" s="59" t="s">
        <v>422</v>
      </c>
      <c r="D128" s="51" t="s">
        <v>423</v>
      </c>
      <c r="E128" s="49" t="s">
        <v>560</v>
      </c>
      <c r="F128" s="49" t="s">
        <v>53</v>
      </c>
      <c r="G128" s="52">
        <f t="shared" si="16"/>
        <v>796</v>
      </c>
      <c r="H128" s="52" t="s">
        <v>7</v>
      </c>
      <c r="I128" s="50">
        <v>1</v>
      </c>
      <c r="J128" s="51" t="s">
        <v>295</v>
      </c>
      <c r="K128" s="49" t="s">
        <v>99</v>
      </c>
      <c r="L128" s="119">
        <v>376.56</v>
      </c>
      <c r="M128" s="51" t="s">
        <v>196</v>
      </c>
      <c r="N128" s="51" t="s">
        <v>160</v>
      </c>
      <c r="O128" s="49" t="s">
        <v>32</v>
      </c>
      <c r="P128" s="49" t="s">
        <v>46</v>
      </c>
    </row>
    <row r="129" spans="1:16" ht="51" x14ac:dyDescent="0.2">
      <c r="A129" s="45">
        <v>98</v>
      </c>
      <c r="B129" s="29">
        <f t="shared" si="14"/>
        <v>123</v>
      </c>
      <c r="C129" s="53" t="s">
        <v>130</v>
      </c>
      <c r="D129" s="53" t="s">
        <v>294</v>
      </c>
      <c r="E129" s="49" t="s">
        <v>205</v>
      </c>
      <c r="F129" s="49" t="s">
        <v>18</v>
      </c>
      <c r="G129" s="57">
        <v>792</v>
      </c>
      <c r="H129" s="49" t="s">
        <v>148</v>
      </c>
      <c r="I129" s="50">
        <v>274</v>
      </c>
      <c r="J129" s="51" t="s">
        <v>45</v>
      </c>
      <c r="K129" s="61" t="s">
        <v>229</v>
      </c>
      <c r="L129" s="119">
        <v>2988.48</v>
      </c>
      <c r="M129" s="72">
        <v>43891</v>
      </c>
      <c r="N129" s="51" t="s">
        <v>152</v>
      </c>
      <c r="O129" s="49" t="s">
        <v>32</v>
      </c>
      <c r="P129" s="54" t="s">
        <v>46</v>
      </c>
    </row>
    <row r="130" spans="1:16" ht="38.25" x14ac:dyDescent="0.2">
      <c r="A130" s="47">
        <v>99</v>
      </c>
      <c r="B130" s="29">
        <f t="shared" si="14"/>
        <v>124</v>
      </c>
      <c r="C130" s="53" t="s">
        <v>130</v>
      </c>
      <c r="D130" s="53" t="s">
        <v>294</v>
      </c>
      <c r="E130" s="49" t="s">
        <v>293</v>
      </c>
      <c r="F130" s="49" t="s">
        <v>18</v>
      </c>
      <c r="G130" s="57">
        <v>792</v>
      </c>
      <c r="H130" s="49" t="s">
        <v>148</v>
      </c>
      <c r="I130" s="50">
        <v>150</v>
      </c>
      <c r="J130" s="51" t="s">
        <v>39</v>
      </c>
      <c r="K130" s="61" t="s">
        <v>17</v>
      </c>
      <c r="L130" s="119">
        <v>303.75</v>
      </c>
      <c r="M130" s="72">
        <v>43893</v>
      </c>
      <c r="N130" s="51" t="s">
        <v>152</v>
      </c>
      <c r="O130" s="49" t="s">
        <v>32</v>
      </c>
      <c r="P130" s="54" t="s">
        <v>46</v>
      </c>
    </row>
    <row r="131" spans="1:16" ht="51" x14ac:dyDescent="0.2">
      <c r="A131" s="47">
        <v>99</v>
      </c>
      <c r="B131" s="29">
        <f t="shared" si="14"/>
        <v>125</v>
      </c>
      <c r="C131" s="53" t="s">
        <v>130</v>
      </c>
      <c r="D131" s="53" t="s">
        <v>131</v>
      </c>
      <c r="E131" s="49" t="s">
        <v>206</v>
      </c>
      <c r="F131" s="49" t="s">
        <v>18</v>
      </c>
      <c r="G131" s="57">
        <v>792</v>
      </c>
      <c r="H131" s="49" t="s">
        <v>148</v>
      </c>
      <c r="I131" s="50">
        <v>49</v>
      </c>
      <c r="J131" s="51" t="s">
        <v>217</v>
      </c>
      <c r="K131" s="61" t="s">
        <v>228</v>
      </c>
      <c r="L131" s="119">
        <v>250.92</v>
      </c>
      <c r="M131" s="72">
        <v>43894</v>
      </c>
      <c r="N131" s="51" t="s">
        <v>152</v>
      </c>
      <c r="O131" s="49" t="s">
        <v>32</v>
      </c>
      <c r="P131" s="54" t="s">
        <v>46</v>
      </c>
    </row>
    <row r="132" spans="1:16" ht="18" customHeight="1" x14ac:dyDescent="0.2">
      <c r="A132" s="47"/>
      <c r="B132" s="186" t="s">
        <v>411</v>
      </c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9"/>
    </row>
    <row r="133" spans="1:16" ht="51" x14ac:dyDescent="0.2">
      <c r="A133" s="45">
        <v>97</v>
      </c>
      <c r="B133" s="29">
        <f>B131+1</f>
        <v>126</v>
      </c>
      <c r="C133" s="48" t="s">
        <v>88</v>
      </c>
      <c r="D133" s="48" t="s">
        <v>220</v>
      </c>
      <c r="E133" s="49" t="s">
        <v>197</v>
      </c>
      <c r="F133" s="49" t="s">
        <v>18</v>
      </c>
      <c r="G133" s="57">
        <f>IF(H133="тн",168,IF(H133="шт",796,IF(H133="кг",166,IF(H133="м2",55,IF(H133="м3",113,IF(H133="п.м.",18,IF(H133="секц",840,IF(H133="компл",839,0))))))))</f>
        <v>168</v>
      </c>
      <c r="H133" s="49" t="s">
        <v>0</v>
      </c>
      <c r="I133" s="50">
        <v>27</v>
      </c>
      <c r="J133" s="51" t="s">
        <v>22</v>
      </c>
      <c r="K133" s="49" t="s">
        <v>33</v>
      </c>
      <c r="L133" s="119">
        <v>2913.3</v>
      </c>
      <c r="M133" s="51" t="s">
        <v>160</v>
      </c>
      <c r="N133" s="51" t="s">
        <v>231</v>
      </c>
      <c r="O133" s="49" t="s">
        <v>237</v>
      </c>
      <c r="P133" s="52" t="s">
        <v>46</v>
      </c>
    </row>
    <row r="134" spans="1:16" s="3" customFormat="1" ht="63.75" x14ac:dyDescent="0.2">
      <c r="A134" s="44"/>
      <c r="B134" s="29">
        <f t="shared" ref="B134:B146" si="17">B133+1</f>
        <v>127</v>
      </c>
      <c r="C134" s="99" t="s">
        <v>274</v>
      </c>
      <c r="D134" s="99" t="s">
        <v>396</v>
      </c>
      <c r="E134" s="49" t="s">
        <v>597</v>
      </c>
      <c r="F134" s="64" t="s">
        <v>18</v>
      </c>
      <c r="G134" s="52">
        <v>168</v>
      </c>
      <c r="H134" s="64" t="s">
        <v>0</v>
      </c>
      <c r="I134" s="50">
        <v>3035</v>
      </c>
      <c r="J134" s="100" t="s">
        <v>22</v>
      </c>
      <c r="K134" s="64" t="s">
        <v>33</v>
      </c>
      <c r="L134" s="119">
        <v>259796</v>
      </c>
      <c r="M134" s="51" t="s">
        <v>160</v>
      </c>
      <c r="N134" s="51" t="s">
        <v>317</v>
      </c>
      <c r="O134" s="49" t="s">
        <v>237</v>
      </c>
      <c r="P134" s="49" t="s">
        <v>46</v>
      </c>
    </row>
    <row r="135" spans="1:16" s="3" customFormat="1" ht="102" x14ac:dyDescent="0.2">
      <c r="A135" s="44"/>
      <c r="B135" s="29">
        <f t="shared" si="17"/>
        <v>128</v>
      </c>
      <c r="C135" s="53" t="s">
        <v>607</v>
      </c>
      <c r="D135" s="53" t="s">
        <v>246</v>
      </c>
      <c r="E135" s="54" t="s">
        <v>598</v>
      </c>
      <c r="F135" s="54" t="s">
        <v>179</v>
      </c>
      <c r="G135" s="55">
        <f t="shared" ref="G135:G136" si="18">IF(H135="тн",168,IF(H135="шт",796,IF(H135="кг",166,IF(H135="м2",55,IF(H135="м3",113,IF(H135="п.м.",18,IF(H135="секц",840,IF(H135="компл",839,0))))))))</f>
        <v>796</v>
      </c>
      <c r="H135" s="55" t="s">
        <v>7</v>
      </c>
      <c r="I135" s="50" t="s">
        <v>1</v>
      </c>
      <c r="J135" s="51" t="s">
        <v>208</v>
      </c>
      <c r="K135" s="49" t="s">
        <v>207</v>
      </c>
      <c r="L135" s="119">
        <v>35307.42</v>
      </c>
      <c r="M135" s="51" t="s">
        <v>160</v>
      </c>
      <c r="N135" s="51" t="s">
        <v>317</v>
      </c>
      <c r="O135" s="49" t="s">
        <v>239</v>
      </c>
      <c r="P135" s="54" t="s">
        <v>54</v>
      </c>
    </row>
    <row r="136" spans="1:16" s="3" customFormat="1" ht="25.5" x14ac:dyDescent="0.2">
      <c r="A136" s="44"/>
      <c r="B136" s="29">
        <f t="shared" si="17"/>
        <v>129</v>
      </c>
      <c r="C136" s="53" t="s">
        <v>278</v>
      </c>
      <c r="D136" s="53" t="s">
        <v>457</v>
      </c>
      <c r="E136" s="49" t="s">
        <v>600</v>
      </c>
      <c r="F136" s="49" t="s">
        <v>18</v>
      </c>
      <c r="G136" s="80">
        <f t="shared" si="18"/>
        <v>796</v>
      </c>
      <c r="H136" s="81" t="s">
        <v>7</v>
      </c>
      <c r="I136" s="82">
        <v>6</v>
      </c>
      <c r="J136" s="51" t="s">
        <v>39</v>
      </c>
      <c r="K136" s="49" t="s">
        <v>17</v>
      </c>
      <c r="L136" s="119">
        <v>737.64</v>
      </c>
      <c r="M136" s="51" t="s">
        <v>160</v>
      </c>
      <c r="N136" s="51" t="s">
        <v>317</v>
      </c>
      <c r="O136" s="49" t="s">
        <v>239</v>
      </c>
      <c r="P136" s="52" t="s">
        <v>54</v>
      </c>
    </row>
    <row r="137" spans="1:16" s="3" customFormat="1" ht="89.25" x14ac:dyDescent="0.2">
      <c r="A137" s="44"/>
      <c r="B137" s="29">
        <f t="shared" si="17"/>
        <v>130</v>
      </c>
      <c r="C137" s="99" t="s">
        <v>601</v>
      </c>
      <c r="D137" s="102" t="s">
        <v>601</v>
      </c>
      <c r="E137" s="49" t="s">
        <v>602</v>
      </c>
      <c r="F137" s="49" t="s">
        <v>23</v>
      </c>
      <c r="G137" s="52">
        <v>796</v>
      </c>
      <c r="H137" s="49" t="s">
        <v>7</v>
      </c>
      <c r="I137" s="56">
        <v>1</v>
      </c>
      <c r="J137" s="51" t="s">
        <v>209</v>
      </c>
      <c r="K137" s="49" t="s">
        <v>153</v>
      </c>
      <c r="L137" s="119">
        <v>9271.2099999999991</v>
      </c>
      <c r="M137" s="51" t="s">
        <v>160</v>
      </c>
      <c r="N137" s="51" t="s">
        <v>152</v>
      </c>
      <c r="O137" s="49" t="s">
        <v>241</v>
      </c>
      <c r="P137" s="80" t="s">
        <v>54</v>
      </c>
    </row>
    <row r="138" spans="1:16" s="3" customFormat="1" ht="63.75" x14ac:dyDescent="0.2">
      <c r="A138" s="44"/>
      <c r="B138" s="29">
        <f t="shared" si="17"/>
        <v>131</v>
      </c>
      <c r="C138" s="99" t="s">
        <v>568</v>
      </c>
      <c r="D138" s="102" t="s">
        <v>569</v>
      </c>
      <c r="E138" s="49" t="s">
        <v>603</v>
      </c>
      <c r="F138" s="49" t="s">
        <v>136</v>
      </c>
      <c r="G138" s="52">
        <v>796</v>
      </c>
      <c r="H138" s="89" t="s">
        <v>7</v>
      </c>
      <c r="I138" s="50">
        <v>1</v>
      </c>
      <c r="J138" s="51" t="s">
        <v>209</v>
      </c>
      <c r="K138" s="49" t="s">
        <v>153</v>
      </c>
      <c r="L138" s="119">
        <v>200</v>
      </c>
      <c r="M138" s="51" t="s">
        <v>160</v>
      </c>
      <c r="N138" s="51" t="s">
        <v>151</v>
      </c>
      <c r="O138" s="49" t="s">
        <v>32</v>
      </c>
      <c r="P138" s="49" t="s">
        <v>46</v>
      </c>
    </row>
    <row r="139" spans="1:16" s="3" customFormat="1" ht="38.25" x14ac:dyDescent="0.2">
      <c r="A139" s="44"/>
      <c r="B139" s="29">
        <f t="shared" si="17"/>
        <v>132</v>
      </c>
      <c r="C139" s="53" t="s">
        <v>604</v>
      </c>
      <c r="D139" s="53" t="s">
        <v>605</v>
      </c>
      <c r="E139" s="49" t="s">
        <v>606</v>
      </c>
      <c r="F139" s="49" t="s">
        <v>18</v>
      </c>
      <c r="G139" s="57">
        <f t="shared" ref="G139" si="19">IF(H139="тн",168,IF(H139="шт",796,IF(H139="кг",166,IF(H139="м2",55,IF(H139="м3",113,IF(H139="п.м.",18,IF(H139="секц",840,IF(H139="компл",839,0))))))))</f>
        <v>796</v>
      </c>
      <c r="H139" s="49" t="s">
        <v>7</v>
      </c>
      <c r="I139" s="50">
        <v>43</v>
      </c>
      <c r="J139" s="51" t="s">
        <v>39</v>
      </c>
      <c r="K139" s="61" t="s">
        <v>17</v>
      </c>
      <c r="L139" s="124">
        <v>177.28</v>
      </c>
      <c r="M139" s="72">
        <v>43922</v>
      </c>
      <c r="N139" s="51" t="s">
        <v>160</v>
      </c>
      <c r="O139" s="49" t="s">
        <v>32</v>
      </c>
      <c r="P139" s="54" t="s">
        <v>46</v>
      </c>
    </row>
    <row r="140" spans="1:16" s="3" customFormat="1" ht="38.25" x14ac:dyDescent="0.2">
      <c r="A140" s="20"/>
      <c r="B140" s="29">
        <f t="shared" si="17"/>
        <v>133</v>
      </c>
      <c r="C140" s="53" t="s">
        <v>287</v>
      </c>
      <c r="D140" s="53" t="s">
        <v>286</v>
      </c>
      <c r="E140" s="49" t="s">
        <v>567</v>
      </c>
      <c r="F140" s="49" t="s">
        <v>136</v>
      </c>
      <c r="G140" s="57">
        <f t="shared" ref="G140" si="20">IF(H140="тн",168,IF(H140="шт",796,IF(H140="кг",166,IF(H140="м2",55,IF(H140="м3",113,IF(H140="п.м.",18,IF(H140="секц",840,IF(H140="компл",839,0))))))))</f>
        <v>796</v>
      </c>
      <c r="H140" s="49" t="s">
        <v>7</v>
      </c>
      <c r="I140" s="87" t="s">
        <v>1</v>
      </c>
      <c r="J140" s="51" t="s">
        <v>39</v>
      </c>
      <c r="K140" s="49" t="s">
        <v>17</v>
      </c>
      <c r="L140" s="119">
        <v>3547.61</v>
      </c>
      <c r="M140" s="51" t="s">
        <v>160</v>
      </c>
      <c r="N140" s="51" t="s">
        <v>318</v>
      </c>
      <c r="O140" s="49" t="s">
        <v>241</v>
      </c>
      <c r="P140" s="52" t="s">
        <v>54</v>
      </c>
    </row>
    <row r="141" spans="1:16" s="3" customFormat="1" ht="25.5" x14ac:dyDescent="0.2">
      <c r="A141" s="20">
        <v>117</v>
      </c>
      <c r="B141" s="29">
        <f t="shared" si="17"/>
        <v>134</v>
      </c>
      <c r="C141" s="53" t="s">
        <v>264</v>
      </c>
      <c r="D141" s="53" t="s">
        <v>100</v>
      </c>
      <c r="E141" s="49" t="s">
        <v>263</v>
      </c>
      <c r="F141" s="49" t="s">
        <v>18</v>
      </c>
      <c r="G141" s="57">
        <f>IF(H141="тн",168,IF(H141="шт",796,IF(H141="кг",166,IF(H141="м2",55,IF(H141="м3",113,IF(H141="п.м.",18,IF(H141="секц",840,IF(H141="компл",839,0))))))))</f>
        <v>796</v>
      </c>
      <c r="H141" s="49" t="s">
        <v>7</v>
      </c>
      <c r="I141" s="50">
        <v>1</v>
      </c>
      <c r="J141" s="51" t="s">
        <v>295</v>
      </c>
      <c r="K141" s="61" t="s">
        <v>99</v>
      </c>
      <c r="L141" s="119">
        <v>950</v>
      </c>
      <c r="M141" s="72">
        <v>43922</v>
      </c>
      <c r="N141" s="51" t="s">
        <v>339</v>
      </c>
      <c r="O141" s="49" t="s">
        <v>32</v>
      </c>
      <c r="P141" s="54" t="s">
        <v>46</v>
      </c>
    </row>
    <row r="142" spans="1:16" s="3" customFormat="1" ht="38.25" x14ac:dyDescent="0.2">
      <c r="A142" s="20">
        <v>118</v>
      </c>
      <c r="B142" s="29">
        <f t="shared" si="17"/>
        <v>135</v>
      </c>
      <c r="C142" s="48" t="s">
        <v>408</v>
      </c>
      <c r="D142" s="48" t="s">
        <v>408</v>
      </c>
      <c r="E142" s="49" t="s">
        <v>191</v>
      </c>
      <c r="F142" s="49" t="s">
        <v>103</v>
      </c>
      <c r="G142" s="57">
        <v>796</v>
      </c>
      <c r="H142" s="74" t="s">
        <v>7</v>
      </c>
      <c r="I142" s="75" t="s">
        <v>1</v>
      </c>
      <c r="J142" s="51" t="s">
        <v>39</v>
      </c>
      <c r="K142" s="49" t="s">
        <v>17</v>
      </c>
      <c r="L142" s="119">
        <v>2258</v>
      </c>
      <c r="M142" s="72">
        <v>43922</v>
      </c>
      <c r="N142" s="72">
        <v>43983</v>
      </c>
      <c r="O142" s="49" t="s">
        <v>241</v>
      </c>
      <c r="P142" s="52" t="s">
        <v>54</v>
      </c>
    </row>
    <row r="143" spans="1:16" s="3" customFormat="1" ht="51" x14ac:dyDescent="0.2">
      <c r="A143" s="20"/>
      <c r="B143" s="29">
        <f t="shared" si="17"/>
        <v>136</v>
      </c>
      <c r="C143" s="99" t="s">
        <v>568</v>
      </c>
      <c r="D143" s="102" t="s">
        <v>569</v>
      </c>
      <c r="E143" s="49" t="s">
        <v>570</v>
      </c>
      <c r="F143" s="49" t="s">
        <v>136</v>
      </c>
      <c r="G143" s="52">
        <v>796</v>
      </c>
      <c r="H143" s="89" t="s">
        <v>7</v>
      </c>
      <c r="I143" s="50">
        <v>2</v>
      </c>
      <c r="J143" s="51" t="s">
        <v>209</v>
      </c>
      <c r="K143" s="49" t="s">
        <v>153</v>
      </c>
      <c r="L143" s="119">
        <v>125</v>
      </c>
      <c r="M143" s="51" t="s">
        <v>160</v>
      </c>
      <c r="N143" s="51" t="s">
        <v>317</v>
      </c>
      <c r="O143" s="49" t="s">
        <v>32</v>
      </c>
      <c r="P143" s="49" t="s">
        <v>46</v>
      </c>
    </row>
    <row r="144" spans="1:16" s="4" customFormat="1" ht="38.25" x14ac:dyDescent="0.2">
      <c r="A144" s="20">
        <v>123</v>
      </c>
      <c r="B144" s="29">
        <f t="shared" si="17"/>
        <v>137</v>
      </c>
      <c r="C144" s="53" t="s">
        <v>285</v>
      </c>
      <c r="D144" s="48" t="s">
        <v>300</v>
      </c>
      <c r="E144" s="49" t="s">
        <v>301</v>
      </c>
      <c r="F144" s="49" t="s">
        <v>136</v>
      </c>
      <c r="G144" s="57">
        <f>IF(H144="тн",168,IF(H144="шт",796,IF(H144="кг",166,IF(H144="м2",55,IF(H144="м3",113,IF(H144="п.м.",18,IF(H144="секц",840,IF(H144="компл",839,0))))))))</f>
        <v>796</v>
      </c>
      <c r="H144" s="49" t="s">
        <v>7</v>
      </c>
      <c r="I144" s="58" t="s">
        <v>1</v>
      </c>
      <c r="J144" s="51">
        <v>30401</v>
      </c>
      <c r="K144" s="49" t="s">
        <v>17</v>
      </c>
      <c r="L144" s="120">
        <v>3058.47</v>
      </c>
      <c r="M144" s="51" t="s">
        <v>160</v>
      </c>
      <c r="N144" s="51" t="s">
        <v>317</v>
      </c>
      <c r="O144" s="49" t="s">
        <v>299</v>
      </c>
      <c r="P144" s="52" t="s">
        <v>54</v>
      </c>
    </row>
    <row r="145" spans="1:16" s="3" customFormat="1" ht="63.75" x14ac:dyDescent="0.2">
      <c r="A145" s="44"/>
      <c r="B145" s="29">
        <f t="shared" si="17"/>
        <v>138</v>
      </c>
      <c r="C145" s="48" t="s">
        <v>210</v>
      </c>
      <c r="D145" s="48" t="s">
        <v>212</v>
      </c>
      <c r="E145" s="103" t="s">
        <v>564</v>
      </c>
      <c r="F145" s="49" t="s">
        <v>565</v>
      </c>
      <c r="G145" s="49">
        <v>112</v>
      </c>
      <c r="H145" s="49" t="s">
        <v>52</v>
      </c>
      <c r="I145" s="50">
        <v>31141</v>
      </c>
      <c r="J145" s="60" t="s">
        <v>39</v>
      </c>
      <c r="K145" s="49" t="s">
        <v>17</v>
      </c>
      <c r="L145" s="119">
        <v>5698.8</v>
      </c>
      <c r="M145" s="51" t="s">
        <v>160</v>
      </c>
      <c r="N145" s="51" t="s">
        <v>160</v>
      </c>
      <c r="O145" s="49" t="s">
        <v>32</v>
      </c>
      <c r="P145" s="52" t="s">
        <v>46</v>
      </c>
    </row>
    <row r="146" spans="1:16" ht="63.75" x14ac:dyDescent="0.2">
      <c r="A146" s="44"/>
      <c r="B146" s="29">
        <f t="shared" si="17"/>
        <v>139</v>
      </c>
      <c r="C146" s="48" t="s">
        <v>430</v>
      </c>
      <c r="D146" s="48" t="s">
        <v>431</v>
      </c>
      <c r="E146" s="49" t="s">
        <v>571</v>
      </c>
      <c r="F146" s="49" t="s">
        <v>18</v>
      </c>
      <c r="G146" s="57">
        <f t="shared" ref="G146:G161" si="21">IF(H146="тн",168,IF(H146="шт",796,IF(H146="кг",166,IF(H146="м2",55,IF(H146="м3",113,IF(H146="п.м.",18,IF(H146="секц",840,IF(H146="компл",839,0))))))))</f>
        <v>796</v>
      </c>
      <c r="H146" s="49" t="s">
        <v>7</v>
      </c>
      <c r="I146" s="58" t="s">
        <v>1</v>
      </c>
      <c r="J146" s="91" t="s">
        <v>2</v>
      </c>
      <c r="K146" s="49" t="s">
        <v>34</v>
      </c>
      <c r="L146" s="120">
        <v>720</v>
      </c>
      <c r="M146" s="51" t="s">
        <v>160</v>
      </c>
      <c r="N146" s="51" t="s">
        <v>596</v>
      </c>
      <c r="O146" s="49" t="s">
        <v>32</v>
      </c>
      <c r="P146" s="52" t="s">
        <v>46</v>
      </c>
    </row>
    <row r="147" spans="1:16" ht="63.75" x14ac:dyDescent="0.2">
      <c r="A147" s="44"/>
      <c r="B147" s="29">
        <f t="shared" ref="B147:B196" si="22">B146+1</f>
        <v>140</v>
      </c>
      <c r="C147" s="48" t="s">
        <v>430</v>
      </c>
      <c r="D147" s="48" t="s">
        <v>431</v>
      </c>
      <c r="E147" s="49" t="s">
        <v>572</v>
      </c>
      <c r="F147" s="49" t="s">
        <v>18</v>
      </c>
      <c r="G147" s="57">
        <f t="shared" si="21"/>
        <v>796</v>
      </c>
      <c r="H147" s="49" t="s">
        <v>7</v>
      </c>
      <c r="I147" s="58" t="s">
        <v>1</v>
      </c>
      <c r="J147" s="91" t="s">
        <v>2</v>
      </c>
      <c r="K147" s="49" t="s">
        <v>34</v>
      </c>
      <c r="L147" s="120">
        <v>660</v>
      </c>
      <c r="M147" s="51" t="s">
        <v>160</v>
      </c>
      <c r="N147" s="51" t="s">
        <v>596</v>
      </c>
      <c r="O147" s="49" t="s">
        <v>32</v>
      </c>
      <c r="P147" s="52" t="s">
        <v>46</v>
      </c>
    </row>
    <row r="148" spans="1:16" ht="63.75" x14ac:dyDescent="0.2">
      <c r="A148" s="44"/>
      <c r="B148" s="29">
        <f t="shared" si="22"/>
        <v>141</v>
      </c>
      <c r="C148" s="48" t="s">
        <v>430</v>
      </c>
      <c r="D148" s="48" t="s">
        <v>431</v>
      </c>
      <c r="E148" s="49" t="s">
        <v>573</v>
      </c>
      <c r="F148" s="49" t="s">
        <v>18</v>
      </c>
      <c r="G148" s="57">
        <f t="shared" si="21"/>
        <v>796</v>
      </c>
      <c r="H148" s="49" t="s">
        <v>7</v>
      </c>
      <c r="I148" s="58" t="s">
        <v>1</v>
      </c>
      <c r="J148" s="51" t="s">
        <v>20</v>
      </c>
      <c r="K148" s="49" t="s">
        <v>42</v>
      </c>
      <c r="L148" s="120">
        <v>1140</v>
      </c>
      <c r="M148" s="51" t="s">
        <v>160</v>
      </c>
      <c r="N148" s="51" t="s">
        <v>596</v>
      </c>
      <c r="O148" s="49" t="s">
        <v>32</v>
      </c>
      <c r="P148" s="52" t="s">
        <v>46</v>
      </c>
    </row>
    <row r="149" spans="1:16" ht="63.75" x14ac:dyDescent="0.2">
      <c r="A149" s="44"/>
      <c r="B149" s="29">
        <f t="shared" si="22"/>
        <v>142</v>
      </c>
      <c r="C149" s="48" t="s">
        <v>430</v>
      </c>
      <c r="D149" s="48" t="s">
        <v>431</v>
      </c>
      <c r="E149" s="49" t="s">
        <v>574</v>
      </c>
      <c r="F149" s="49" t="s">
        <v>18</v>
      </c>
      <c r="G149" s="57">
        <f t="shared" si="21"/>
        <v>796</v>
      </c>
      <c r="H149" s="49" t="s">
        <v>7</v>
      </c>
      <c r="I149" s="58" t="s">
        <v>1</v>
      </c>
      <c r="J149" s="51" t="s">
        <v>20</v>
      </c>
      <c r="K149" s="49" t="s">
        <v>42</v>
      </c>
      <c r="L149" s="120">
        <v>370</v>
      </c>
      <c r="M149" s="51" t="s">
        <v>160</v>
      </c>
      <c r="N149" s="51" t="s">
        <v>596</v>
      </c>
      <c r="O149" s="49" t="s">
        <v>32</v>
      </c>
      <c r="P149" s="52" t="s">
        <v>46</v>
      </c>
    </row>
    <row r="150" spans="1:16" ht="63.75" x14ac:dyDescent="0.2">
      <c r="A150" s="44"/>
      <c r="B150" s="29">
        <f t="shared" si="22"/>
        <v>143</v>
      </c>
      <c r="C150" s="48" t="s">
        <v>430</v>
      </c>
      <c r="D150" s="48" t="s">
        <v>431</v>
      </c>
      <c r="E150" s="49" t="s">
        <v>575</v>
      </c>
      <c r="F150" s="49" t="s">
        <v>18</v>
      </c>
      <c r="G150" s="57">
        <f t="shared" si="21"/>
        <v>796</v>
      </c>
      <c r="H150" s="49" t="s">
        <v>7</v>
      </c>
      <c r="I150" s="58" t="s">
        <v>1</v>
      </c>
      <c r="J150" s="51" t="s">
        <v>19</v>
      </c>
      <c r="K150" s="49" t="s">
        <v>36</v>
      </c>
      <c r="L150" s="120">
        <v>23.28</v>
      </c>
      <c r="M150" s="51" t="s">
        <v>160</v>
      </c>
      <c r="N150" s="51" t="s">
        <v>596</v>
      </c>
      <c r="O150" s="49" t="s">
        <v>32</v>
      </c>
      <c r="P150" s="52" t="s">
        <v>46</v>
      </c>
    </row>
    <row r="151" spans="1:16" ht="76.5" x14ac:dyDescent="0.2">
      <c r="A151" s="44"/>
      <c r="B151" s="29">
        <f t="shared" si="22"/>
        <v>144</v>
      </c>
      <c r="C151" s="48" t="s">
        <v>430</v>
      </c>
      <c r="D151" s="48" t="s">
        <v>431</v>
      </c>
      <c r="E151" s="49" t="s">
        <v>576</v>
      </c>
      <c r="F151" s="49" t="s">
        <v>18</v>
      </c>
      <c r="G151" s="57">
        <f t="shared" si="21"/>
        <v>796</v>
      </c>
      <c r="H151" s="49" t="s">
        <v>7</v>
      </c>
      <c r="I151" s="58" t="s">
        <v>1</v>
      </c>
      <c r="J151" s="51" t="s">
        <v>19</v>
      </c>
      <c r="K151" s="49" t="s">
        <v>36</v>
      </c>
      <c r="L151" s="120">
        <v>12</v>
      </c>
      <c r="M151" s="51" t="s">
        <v>160</v>
      </c>
      <c r="N151" s="51" t="s">
        <v>596</v>
      </c>
      <c r="O151" s="49" t="s">
        <v>32</v>
      </c>
      <c r="P151" s="52" t="s">
        <v>46</v>
      </c>
    </row>
    <row r="152" spans="1:16" ht="63.75" x14ac:dyDescent="0.2">
      <c r="A152" s="44"/>
      <c r="B152" s="29">
        <f t="shared" si="22"/>
        <v>145</v>
      </c>
      <c r="C152" s="48" t="s">
        <v>430</v>
      </c>
      <c r="D152" s="48" t="s">
        <v>431</v>
      </c>
      <c r="E152" s="49" t="s">
        <v>577</v>
      </c>
      <c r="F152" s="49" t="s">
        <v>18</v>
      </c>
      <c r="G152" s="57">
        <f t="shared" si="21"/>
        <v>796</v>
      </c>
      <c r="H152" s="49" t="s">
        <v>7</v>
      </c>
      <c r="I152" s="58" t="s">
        <v>1</v>
      </c>
      <c r="J152" s="51" t="s">
        <v>578</v>
      </c>
      <c r="K152" s="49" t="s">
        <v>579</v>
      </c>
      <c r="L152" s="120">
        <v>12</v>
      </c>
      <c r="M152" s="51" t="s">
        <v>160</v>
      </c>
      <c r="N152" s="51" t="s">
        <v>596</v>
      </c>
      <c r="O152" s="49" t="s">
        <v>32</v>
      </c>
      <c r="P152" s="52" t="s">
        <v>46</v>
      </c>
    </row>
    <row r="153" spans="1:16" ht="63.75" x14ac:dyDescent="0.2">
      <c r="A153" s="44"/>
      <c r="B153" s="29">
        <f t="shared" si="22"/>
        <v>146</v>
      </c>
      <c r="C153" s="48" t="s">
        <v>430</v>
      </c>
      <c r="D153" s="48" t="s">
        <v>431</v>
      </c>
      <c r="E153" s="49" t="s">
        <v>580</v>
      </c>
      <c r="F153" s="49" t="s">
        <v>18</v>
      </c>
      <c r="G153" s="57">
        <f t="shared" si="21"/>
        <v>796</v>
      </c>
      <c r="H153" s="49" t="s">
        <v>7</v>
      </c>
      <c r="I153" s="58" t="s">
        <v>1</v>
      </c>
      <c r="J153" s="51" t="s">
        <v>581</v>
      </c>
      <c r="K153" s="49" t="s">
        <v>582</v>
      </c>
      <c r="L153" s="120">
        <v>720</v>
      </c>
      <c r="M153" s="51" t="s">
        <v>160</v>
      </c>
      <c r="N153" s="51" t="s">
        <v>596</v>
      </c>
      <c r="O153" s="49" t="s">
        <v>32</v>
      </c>
      <c r="P153" s="52" t="s">
        <v>46</v>
      </c>
    </row>
    <row r="154" spans="1:16" ht="63.75" x14ac:dyDescent="0.2">
      <c r="A154" s="44"/>
      <c r="B154" s="29">
        <f t="shared" si="22"/>
        <v>147</v>
      </c>
      <c r="C154" s="48" t="s">
        <v>430</v>
      </c>
      <c r="D154" s="48" t="s">
        <v>431</v>
      </c>
      <c r="E154" s="49" t="s">
        <v>583</v>
      </c>
      <c r="F154" s="49" t="s">
        <v>18</v>
      </c>
      <c r="G154" s="57">
        <f t="shared" si="21"/>
        <v>796</v>
      </c>
      <c r="H154" s="49" t="s">
        <v>7</v>
      </c>
      <c r="I154" s="58" t="s">
        <v>1</v>
      </c>
      <c r="J154" s="51" t="s">
        <v>21</v>
      </c>
      <c r="K154" s="49" t="s">
        <v>35</v>
      </c>
      <c r="L154" s="120">
        <v>4200</v>
      </c>
      <c r="M154" s="51" t="s">
        <v>160</v>
      </c>
      <c r="N154" s="51" t="s">
        <v>596</v>
      </c>
      <c r="O154" s="49" t="s">
        <v>32</v>
      </c>
      <c r="P154" s="52" t="s">
        <v>46</v>
      </c>
    </row>
    <row r="155" spans="1:16" ht="63.75" x14ac:dyDescent="0.2">
      <c r="A155" s="44"/>
      <c r="B155" s="29">
        <f t="shared" si="22"/>
        <v>148</v>
      </c>
      <c r="C155" s="48" t="s">
        <v>430</v>
      </c>
      <c r="D155" s="48" t="s">
        <v>431</v>
      </c>
      <c r="E155" s="49" t="s">
        <v>584</v>
      </c>
      <c r="F155" s="49" t="s">
        <v>18</v>
      </c>
      <c r="G155" s="57">
        <f t="shared" si="21"/>
        <v>796</v>
      </c>
      <c r="H155" s="49" t="s">
        <v>7</v>
      </c>
      <c r="I155" s="58" t="s">
        <v>1</v>
      </c>
      <c r="J155" s="51" t="s">
        <v>585</v>
      </c>
      <c r="K155" s="49" t="s">
        <v>586</v>
      </c>
      <c r="L155" s="120">
        <v>142.88</v>
      </c>
      <c r="M155" s="51" t="s">
        <v>160</v>
      </c>
      <c r="N155" s="51" t="s">
        <v>596</v>
      </c>
      <c r="O155" s="49" t="s">
        <v>32</v>
      </c>
      <c r="P155" s="52" t="s">
        <v>46</v>
      </c>
    </row>
    <row r="156" spans="1:16" ht="63.75" x14ac:dyDescent="0.2">
      <c r="A156" s="44"/>
      <c r="B156" s="29">
        <f t="shared" si="22"/>
        <v>149</v>
      </c>
      <c r="C156" s="48" t="s">
        <v>430</v>
      </c>
      <c r="D156" s="48" t="s">
        <v>431</v>
      </c>
      <c r="E156" s="49" t="s">
        <v>587</v>
      </c>
      <c r="F156" s="49" t="s">
        <v>18</v>
      </c>
      <c r="G156" s="57">
        <f t="shared" si="21"/>
        <v>796</v>
      </c>
      <c r="H156" s="49" t="s">
        <v>7</v>
      </c>
      <c r="I156" s="58" t="s">
        <v>1</v>
      </c>
      <c r="J156" s="51" t="s">
        <v>585</v>
      </c>
      <c r="K156" s="49" t="s">
        <v>586</v>
      </c>
      <c r="L156" s="120">
        <v>600</v>
      </c>
      <c r="M156" s="51" t="s">
        <v>160</v>
      </c>
      <c r="N156" s="51" t="s">
        <v>596</v>
      </c>
      <c r="O156" s="49" t="s">
        <v>32</v>
      </c>
      <c r="P156" s="52" t="s">
        <v>46</v>
      </c>
    </row>
    <row r="157" spans="1:16" ht="63.75" x14ac:dyDescent="0.2">
      <c r="A157" s="44"/>
      <c r="B157" s="29">
        <f t="shared" si="22"/>
        <v>150</v>
      </c>
      <c r="C157" s="48" t="s">
        <v>430</v>
      </c>
      <c r="D157" s="48" t="s">
        <v>431</v>
      </c>
      <c r="E157" s="49" t="s">
        <v>588</v>
      </c>
      <c r="F157" s="49" t="s">
        <v>18</v>
      </c>
      <c r="G157" s="57">
        <f t="shared" si="21"/>
        <v>796</v>
      </c>
      <c r="H157" s="49" t="s">
        <v>7</v>
      </c>
      <c r="I157" s="58" t="s">
        <v>1</v>
      </c>
      <c r="J157" s="51" t="s">
        <v>585</v>
      </c>
      <c r="K157" s="49" t="s">
        <v>586</v>
      </c>
      <c r="L157" s="120">
        <v>199.41</v>
      </c>
      <c r="M157" s="51" t="s">
        <v>160</v>
      </c>
      <c r="N157" s="51" t="s">
        <v>596</v>
      </c>
      <c r="O157" s="49" t="s">
        <v>32</v>
      </c>
      <c r="P157" s="52" t="s">
        <v>46</v>
      </c>
    </row>
    <row r="158" spans="1:16" ht="76.5" x14ac:dyDescent="0.2">
      <c r="A158" s="44"/>
      <c r="B158" s="29">
        <f t="shared" si="22"/>
        <v>151</v>
      </c>
      <c r="C158" s="48" t="s">
        <v>430</v>
      </c>
      <c r="D158" s="48" t="s">
        <v>431</v>
      </c>
      <c r="E158" s="49" t="s">
        <v>589</v>
      </c>
      <c r="F158" s="49" t="s">
        <v>18</v>
      </c>
      <c r="G158" s="57">
        <f t="shared" si="21"/>
        <v>796</v>
      </c>
      <c r="H158" s="49" t="s">
        <v>7</v>
      </c>
      <c r="I158" s="58" t="s">
        <v>1</v>
      </c>
      <c r="J158" s="51" t="s">
        <v>590</v>
      </c>
      <c r="K158" s="49" t="s">
        <v>591</v>
      </c>
      <c r="L158" s="120">
        <v>43.2</v>
      </c>
      <c r="M158" s="51" t="s">
        <v>160</v>
      </c>
      <c r="N158" s="51" t="s">
        <v>596</v>
      </c>
      <c r="O158" s="49" t="s">
        <v>32</v>
      </c>
      <c r="P158" s="52" t="s">
        <v>46</v>
      </c>
    </row>
    <row r="159" spans="1:16" ht="76.5" x14ac:dyDescent="0.2">
      <c r="A159" s="44"/>
      <c r="B159" s="29">
        <f t="shared" si="22"/>
        <v>152</v>
      </c>
      <c r="C159" s="48" t="s">
        <v>430</v>
      </c>
      <c r="D159" s="48" t="s">
        <v>431</v>
      </c>
      <c r="E159" s="49" t="s">
        <v>592</v>
      </c>
      <c r="F159" s="49" t="s">
        <v>18</v>
      </c>
      <c r="G159" s="57">
        <f t="shared" si="21"/>
        <v>796</v>
      </c>
      <c r="H159" s="49" t="s">
        <v>7</v>
      </c>
      <c r="I159" s="58" t="s">
        <v>1</v>
      </c>
      <c r="J159" s="51" t="s">
        <v>593</v>
      </c>
      <c r="K159" s="49" t="s">
        <v>594</v>
      </c>
      <c r="L159" s="120">
        <v>3090</v>
      </c>
      <c r="M159" s="51" t="s">
        <v>160</v>
      </c>
      <c r="N159" s="51" t="s">
        <v>596</v>
      </c>
      <c r="O159" s="49" t="s">
        <v>32</v>
      </c>
      <c r="P159" s="52" t="s">
        <v>46</v>
      </c>
    </row>
    <row r="160" spans="1:16" ht="76.5" x14ac:dyDescent="0.2">
      <c r="A160" s="44"/>
      <c r="B160" s="29">
        <f t="shared" si="22"/>
        <v>153</v>
      </c>
      <c r="C160" s="48" t="s">
        <v>430</v>
      </c>
      <c r="D160" s="48" t="s">
        <v>431</v>
      </c>
      <c r="E160" s="49" t="s">
        <v>595</v>
      </c>
      <c r="F160" s="49" t="s">
        <v>18</v>
      </c>
      <c r="G160" s="57">
        <f t="shared" si="21"/>
        <v>796</v>
      </c>
      <c r="H160" s="49" t="s">
        <v>7</v>
      </c>
      <c r="I160" s="58" t="s">
        <v>1</v>
      </c>
      <c r="J160" s="51" t="s">
        <v>593</v>
      </c>
      <c r="K160" s="49" t="s">
        <v>594</v>
      </c>
      <c r="L160" s="120">
        <v>1521.6</v>
      </c>
      <c r="M160" s="51" t="s">
        <v>160</v>
      </c>
      <c r="N160" s="51" t="s">
        <v>596</v>
      </c>
      <c r="O160" s="49" t="s">
        <v>32</v>
      </c>
      <c r="P160" s="52" t="s">
        <v>46</v>
      </c>
    </row>
    <row r="161" spans="1:16" ht="25.5" x14ac:dyDescent="0.2">
      <c r="A161" s="44"/>
      <c r="B161" s="29">
        <f t="shared" si="22"/>
        <v>154</v>
      </c>
      <c r="C161" s="104" t="s">
        <v>365</v>
      </c>
      <c r="D161" s="104" t="s">
        <v>365</v>
      </c>
      <c r="E161" s="97" t="s">
        <v>608</v>
      </c>
      <c r="F161" s="97" t="s">
        <v>609</v>
      </c>
      <c r="G161" s="57">
        <f t="shared" si="21"/>
        <v>796</v>
      </c>
      <c r="H161" s="49" t="s">
        <v>7</v>
      </c>
      <c r="I161" s="50">
        <v>1</v>
      </c>
      <c r="J161" s="51" t="s">
        <v>128</v>
      </c>
      <c r="K161" s="49" t="s">
        <v>610</v>
      </c>
      <c r="L161" s="122">
        <v>8800</v>
      </c>
      <c r="M161" s="72">
        <v>43922</v>
      </c>
      <c r="N161" s="51" t="s">
        <v>318</v>
      </c>
      <c r="O161" s="49" t="s">
        <v>32</v>
      </c>
      <c r="P161" s="54" t="s">
        <v>46</v>
      </c>
    </row>
    <row r="162" spans="1:16" s="3" customFormat="1" ht="76.5" x14ac:dyDescent="0.2">
      <c r="A162" s="20">
        <v>116</v>
      </c>
      <c r="B162" s="29">
        <f t="shared" si="22"/>
        <v>155</v>
      </c>
      <c r="C162" s="48" t="s">
        <v>139</v>
      </c>
      <c r="D162" s="53" t="s">
        <v>140</v>
      </c>
      <c r="E162" s="49" t="s">
        <v>189</v>
      </c>
      <c r="F162" s="49" t="s">
        <v>18</v>
      </c>
      <c r="G162" s="57">
        <v>796</v>
      </c>
      <c r="H162" s="49" t="s">
        <v>59</v>
      </c>
      <c r="I162" s="62">
        <v>31</v>
      </c>
      <c r="J162" s="51" t="s">
        <v>22</v>
      </c>
      <c r="K162" s="49" t="s">
        <v>33</v>
      </c>
      <c r="L162" s="120">
        <v>3805.42</v>
      </c>
      <c r="M162" s="51" t="s">
        <v>186</v>
      </c>
      <c r="N162" s="51" t="s">
        <v>231</v>
      </c>
      <c r="O162" s="49" t="s">
        <v>241</v>
      </c>
      <c r="P162" s="52" t="s">
        <v>54</v>
      </c>
    </row>
    <row r="163" spans="1:16" s="3" customFormat="1" ht="25.5" x14ac:dyDescent="0.2">
      <c r="A163" s="45"/>
      <c r="B163" s="29">
        <f t="shared" si="22"/>
        <v>156</v>
      </c>
      <c r="C163" s="53" t="s">
        <v>484</v>
      </c>
      <c r="D163" s="70" t="s">
        <v>484</v>
      </c>
      <c r="E163" s="49" t="s">
        <v>621</v>
      </c>
      <c r="F163" s="49" t="s">
        <v>18</v>
      </c>
      <c r="G163" s="71">
        <f t="shared" ref="G163:G182" si="23">IF(H163="тн",168,IF(H163="шт",796,IF(H163="кг",166,IF(H163="м2",55,IF(H163="м3",113,IF(H163="п.м.",18,IF(H163="секц",840,IF(H163="компл",839,0))))))))</f>
        <v>796</v>
      </c>
      <c r="H163" s="49" t="s">
        <v>7</v>
      </c>
      <c r="I163" s="50" t="s">
        <v>1</v>
      </c>
      <c r="J163" s="51" t="s">
        <v>128</v>
      </c>
      <c r="K163" s="61" t="s">
        <v>127</v>
      </c>
      <c r="L163" s="122">
        <v>140.07</v>
      </c>
      <c r="M163" s="72">
        <v>43952</v>
      </c>
      <c r="N163" s="51" t="s">
        <v>317</v>
      </c>
      <c r="O163" s="49" t="s">
        <v>239</v>
      </c>
      <c r="P163" s="54" t="s">
        <v>54</v>
      </c>
    </row>
    <row r="164" spans="1:16" s="3" customFormat="1" ht="25.5" x14ac:dyDescent="0.2">
      <c r="A164" s="45"/>
      <c r="B164" s="29">
        <f t="shared" si="22"/>
        <v>157</v>
      </c>
      <c r="C164" s="53" t="s">
        <v>501</v>
      </c>
      <c r="D164" s="70" t="s">
        <v>501</v>
      </c>
      <c r="E164" s="54" t="s">
        <v>622</v>
      </c>
      <c r="F164" s="49" t="s">
        <v>18</v>
      </c>
      <c r="G164" s="71">
        <f t="shared" si="23"/>
        <v>796</v>
      </c>
      <c r="H164" s="49" t="s">
        <v>7</v>
      </c>
      <c r="I164" s="50" t="s">
        <v>1</v>
      </c>
      <c r="J164" s="51" t="s">
        <v>128</v>
      </c>
      <c r="K164" s="61" t="s">
        <v>127</v>
      </c>
      <c r="L164" s="119">
        <v>270.45999999999998</v>
      </c>
      <c r="M164" s="72">
        <v>43952</v>
      </c>
      <c r="N164" s="51" t="s">
        <v>317</v>
      </c>
      <c r="O164" s="49" t="s">
        <v>239</v>
      </c>
      <c r="P164" s="52" t="s">
        <v>54</v>
      </c>
    </row>
    <row r="165" spans="1:16" s="3" customFormat="1" ht="38.25" x14ac:dyDescent="0.2">
      <c r="A165" s="45"/>
      <c r="B165" s="29">
        <f t="shared" si="22"/>
        <v>158</v>
      </c>
      <c r="C165" s="53" t="s">
        <v>278</v>
      </c>
      <c r="D165" s="70" t="s">
        <v>278</v>
      </c>
      <c r="E165" s="54" t="s">
        <v>623</v>
      </c>
      <c r="F165" s="49" t="s">
        <v>18</v>
      </c>
      <c r="G165" s="71">
        <f t="shared" si="23"/>
        <v>796</v>
      </c>
      <c r="H165" s="49" t="s">
        <v>7</v>
      </c>
      <c r="I165" s="50" t="s">
        <v>1</v>
      </c>
      <c r="J165" s="51" t="s">
        <v>128</v>
      </c>
      <c r="K165" s="61" t="s">
        <v>127</v>
      </c>
      <c r="L165" s="119">
        <v>889.04</v>
      </c>
      <c r="M165" s="51" t="s">
        <v>186</v>
      </c>
      <c r="N165" s="51" t="s">
        <v>340</v>
      </c>
      <c r="O165" s="49" t="s">
        <v>239</v>
      </c>
      <c r="P165" s="52" t="s">
        <v>54</v>
      </c>
    </row>
    <row r="166" spans="1:16" s="3" customFormat="1" ht="25.5" x14ac:dyDescent="0.2">
      <c r="A166" s="45"/>
      <c r="B166" s="29">
        <f t="shared" si="22"/>
        <v>159</v>
      </c>
      <c r="C166" s="53" t="s">
        <v>504</v>
      </c>
      <c r="D166" s="53" t="s">
        <v>505</v>
      </c>
      <c r="E166" s="54" t="s">
        <v>624</v>
      </c>
      <c r="F166" s="49" t="s">
        <v>18</v>
      </c>
      <c r="G166" s="71">
        <f t="shared" si="23"/>
        <v>796</v>
      </c>
      <c r="H166" s="49" t="s">
        <v>7</v>
      </c>
      <c r="I166" s="50" t="s">
        <v>1</v>
      </c>
      <c r="J166" s="51" t="s">
        <v>128</v>
      </c>
      <c r="K166" s="61" t="s">
        <v>127</v>
      </c>
      <c r="L166" s="119">
        <v>258.33</v>
      </c>
      <c r="M166" s="51" t="s">
        <v>186</v>
      </c>
      <c r="N166" s="51" t="s">
        <v>340</v>
      </c>
      <c r="O166" s="49" t="s">
        <v>239</v>
      </c>
      <c r="P166" s="52" t="s">
        <v>54</v>
      </c>
    </row>
    <row r="167" spans="1:16" s="3" customFormat="1" ht="25.5" x14ac:dyDescent="0.2">
      <c r="A167" s="45"/>
      <c r="B167" s="29">
        <f t="shared" si="22"/>
        <v>160</v>
      </c>
      <c r="C167" s="53" t="s">
        <v>507</v>
      </c>
      <c r="D167" s="70" t="s">
        <v>507</v>
      </c>
      <c r="E167" s="54" t="s">
        <v>625</v>
      </c>
      <c r="F167" s="49" t="s">
        <v>18</v>
      </c>
      <c r="G167" s="71">
        <f t="shared" si="23"/>
        <v>796</v>
      </c>
      <c r="H167" s="49" t="s">
        <v>7</v>
      </c>
      <c r="I167" s="50" t="s">
        <v>1</v>
      </c>
      <c r="J167" s="51" t="s">
        <v>128</v>
      </c>
      <c r="K167" s="61" t="s">
        <v>127</v>
      </c>
      <c r="L167" s="119">
        <v>460.49</v>
      </c>
      <c r="M167" s="51" t="s">
        <v>186</v>
      </c>
      <c r="N167" s="51" t="s">
        <v>340</v>
      </c>
      <c r="O167" s="49" t="s">
        <v>239</v>
      </c>
      <c r="P167" s="52" t="s">
        <v>54</v>
      </c>
    </row>
    <row r="168" spans="1:16" s="3" customFormat="1" ht="25.5" x14ac:dyDescent="0.2">
      <c r="A168" s="45"/>
      <c r="B168" s="29">
        <f t="shared" si="22"/>
        <v>161</v>
      </c>
      <c r="C168" s="53" t="s">
        <v>278</v>
      </c>
      <c r="D168" s="53" t="s">
        <v>457</v>
      </c>
      <c r="E168" s="54" t="s">
        <v>626</v>
      </c>
      <c r="F168" s="49" t="s">
        <v>18</v>
      </c>
      <c r="G168" s="71">
        <f t="shared" si="23"/>
        <v>796</v>
      </c>
      <c r="H168" s="49" t="s">
        <v>7</v>
      </c>
      <c r="I168" s="50" t="s">
        <v>1</v>
      </c>
      <c r="J168" s="51" t="s">
        <v>128</v>
      </c>
      <c r="K168" s="61" t="s">
        <v>127</v>
      </c>
      <c r="L168" s="119">
        <v>3768.5</v>
      </c>
      <c r="M168" s="51" t="s">
        <v>186</v>
      </c>
      <c r="N168" s="51" t="s">
        <v>340</v>
      </c>
      <c r="O168" s="49" t="s">
        <v>239</v>
      </c>
      <c r="P168" s="52" t="s">
        <v>54</v>
      </c>
    </row>
    <row r="169" spans="1:16" s="3" customFormat="1" ht="25.5" x14ac:dyDescent="0.2">
      <c r="A169" s="45"/>
      <c r="B169" s="29">
        <f t="shared" si="22"/>
        <v>162</v>
      </c>
      <c r="C169" s="53" t="s">
        <v>627</v>
      </c>
      <c r="D169" s="70" t="s">
        <v>627</v>
      </c>
      <c r="E169" s="54" t="s">
        <v>628</v>
      </c>
      <c r="F169" s="49" t="s">
        <v>18</v>
      </c>
      <c r="G169" s="71">
        <f t="shared" si="23"/>
        <v>796</v>
      </c>
      <c r="H169" s="49" t="s">
        <v>7</v>
      </c>
      <c r="I169" s="50" t="s">
        <v>1</v>
      </c>
      <c r="J169" s="51" t="s">
        <v>128</v>
      </c>
      <c r="K169" s="61" t="s">
        <v>127</v>
      </c>
      <c r="L169" s="119">
        <v>231.76</v>
      </c>
      <c r="M169" s="51" t="s">
        <v>186</v>
      </c>
      <c r="N169" s="51" t="s">
        <v>340</v>
      </c>
      <c r="O169" s="49" t="s">
        <v>239</v>
      </c>
      <c r="P169" s="52" t="s">
        <v>54</v>
      </c>
    </row>
    <row r="170" spans="1:16" s="3" customFormat="1" ht="25.5" x14ac:dyDescent="0.2">
      <c r="A170" s="45"/>
      <c r="B170" s="29">
        <f t="shared" si="22"/>
        <v>163</v>
      </c>
      <c r="C170" s="53" t="s">
        <v>629</v>
      </c>
      <c r="D170" s="70" t="s">
        <v>630</v>
      </c>
      <c r="E170" s="54" t="s">
        <v>631</v>
      </c>
      <c r="F170" s="49" t="s">
        <v>18</v>
      </c>
      <c r="G170" s="71">
        <f t="shared" si="23"/>
        <v>796</v>
      </c>
      <c r="H170" s="49" t="s">
        <v>7</v>
      </c>
      <c r="I170" s="50" t="s">
        <v>1</v>
      </c>
      <c r="J170" s="51" t="s">
        <v>128</v>
      </c>
      <c r="K170" s="61" t="s">
        <v>127</v>
      </c>
      <c r="L170" s="119">
        <v>876.2</v>
      </c>
      <c r="M170" s="51" t="s">
        <v>186</v>
      </c>
      <c r="N170" s="51" t="s">
        <v>340</v>
      </c>
      <c r="O170" s="49" t="s">
        <v>239</v>
      </c>
      <c r="P170" s="52" t="s">
        <v>54</v>
      </c>
    </row>
    <row r="171" spans="1:16" s="3" customFormat="1" ht="25.5" x14ac:dyDescent="0.2">
      <c r="A171" s="45"/>
      <c r="B171" s="29">
        <f t="shared" si="22"/>
        <v>164</v>
      </c>
      <c r="C171" s="53" t="s">
        <v>632</v>
      </c>
      <c r="D171" s="70" t="s">
        <v>633</v>
      </c>
      <c r="E171" s="54" t="s">
        <v>634</v>
      </c>
      <c r="F171" s="49" t="s">
        <v>18</v>
      </c>
      <c r="G171" s="71">
        <f t="shared" si="23"/>
        <v>796</v>
      </c>
      <c r="H171" s="49" t="s">
        <v>7</v>
      </c>
      <c r="I171" s="50" t="s">
        <v>1</v>
      </c>
      <c r="J171" s="51" t="s">
        <v>128</v>
      </c>
      <c r="K171" s="61" t="s">
        <v>127</v>
      </c>
      <c r="L171" s="119">
        <v>1820.38</v>
      </c>
      <c r="M171" s="51" t="s">
        <v>186</v>
      </c>
      <c r="N171" s="51" t="s">
        <v>340</v>
      </c>
      <c r="O171" s="49" t="s">
        <v>239</v>
      </c>
      <c r="P171" s="52" t="s">
        <v>54</v>
      </c>
    </row>
    <row r="172" spans="1:16" s="3" customFormat="1" ht="25.5" x14ac:dyDescent="0.2">
      <c r="A172" s="45"/>
      <c r="B172" s="29">
        <f t="shared" si="22"/>
        <v>165</v>
      </c>
      <c r="C172" s="53" t="s">
        <v>509</v>
      </c>
      <c r="D172" s="77" t="s">
        <v>510</v>
      </c>
      <c r="E172" s="54" t="s">
        <v>635</v>
      </c>
      <c r="F172" s="49" t="s">
        <v>18</v>
      </c>
      <c r="G172" s="71">
        <f t="shared" si="23"/>
        <v>796</v>
      </c>
      <c r="H172" s="49" t="s">
        <v>7</v>
      </c>
      <c r="I172" s="50" t="s">
        <v>1</v>
      </c>
      <c r="J172" s="51" t="s">
        <v>128</v>
      </c>
      <c r="K172" s="61" t="s">
        <v>127</v>
      </c>
      <c r="L172" s="119">
        <v>429.58</v>
      </c>
      <c r="M172" s="51" t="s">
        <v>186</v>
      </c>
      <c r="N172" s="51" t="s">
        <v>340</v>
      </c>
      <c r="O172" s="49" t="s">
        <v>239</v>
      </c>
      <c r="P172" s="52" t="s">
        <v>54</v>
      </c>
    </row>
    <row r="173" spans="1:16" s="3" customFormat="1" ht="25.5" x14ac:dyDescent="0.2">
      <c r="A173" s="45"/>
      <c r="B173" s="29">
        <f t="shared" si="22"/>
        <v>166</v>
      </c>
      <c r="C173" s="53" t="s">
        <v>636</v>
      </c>
      <c r="D173" s="77" t="s">
        <v>636</v>
      </c>
      <c r="E173" s="54" t="s">
        <v>637</v>
      </c>
      <c r="F173" s="49" t="s">
        <v>18</v>
      </c>
      <c r="G173" s="71">
        <f t="shared" si="23"/>
        <v>796</v>
      </c>
      <c r="H173" s="49" t="s">
        <v>7</v>
      </c>
      <c r="I173" s="50" t="s">
        <v>1</v>
      </c>
      <c r="J173" s="51" t="s">
        <v>128</v>
      </c>
      <c r="K173" s="61" t="s">
        <v>127</v>
      </c>
      <c r="L173" s="119">
        <v>1317.52</v>
      </c>
      <c r="M173" s="51" t="s">
        <v>186</v>
      </c>
      <c r="N173" s="51" t="s">
        <v>340</v>
      </c>
      <c r="O173" s="49" t="s">
        <v>239</v>
      </c>
      <c r="P173" s="52" t="s">
        <v>54</v>
      </c>
    </row>
    <row r="174" spans="1:16" s="3" customFormat="1" ht="25.5" x14ac:dyDescent="0.2">
      <c r="A174" s="45"/>
      <c r="B174" s="29">
        <f t="shared" si="22"/>
        <v>167</v>
      </c>
      <c r="C174" s="77" t="s">
        <v>638</v>
      </c>
      <c r="D174" s="77" t="s">
        <v>639</v>
      </c>
      <c r="E174" s="54" t="s">
        <v>640</v>
      </c>
      <c r="F174" s="49" t="s">
        <v>18</v>
      </c>
      <c r="G174" s="71">
        <f t="shared" si="23"/>
        <v>796</v>
      </c>
      <c r="H174" s="49" t="s">
        <v>7</v>
      </c>
      <c r="I174" s="50" t="s">
        <v>1</v>
      </c>
      <c r="J174" s="51" t="s">
        <v>128</v>
      </c>
      <c r="K174" s="61" t="s">
        <v>127</v>
      </c>
      <c r="L174" s="119">
        <v>479.48</v>
      </c>
      <c r="M174" s="51" t="s">
        <v>186</v>
      </c>
      <c r="N174" s="51" t="s">
        <v>340</v>
      </c>
      <c r="O174" s="49" t="s">
        <v>239</v>
      </c>
      <c r="P174" s="52" t="s">
        <v>54</v>
      </c>
    </row>
    <row r="175" spans="1:16" s="3" customFormat="1" ht="25.5" x14ac:dyDescent="0.2">
      <c r="A175" s="45"/>
      <c r="B175" s="29">
        <f t="shared" si="22"/>
        <v>168</v>
      </c>
      <c r="C175" s="53" t="s">
        <v>511</v>
      </c>
      <c r="D175" s="77" t="s">
        <v>512</v>
      </c>
      <c r="E175" s="54" t="s">
        <v>641</v>
      </c>
      <c r="F175" s="49" t="s">
        <v>18</v>
      </c>
      <c r="G175" s="71">
        <f t="shared" si="23"/>
        <v>796</v>
      </c>
      <c r="H175" s="49" t="s">
        <v>7</v>
      </c>
      <c r="I175" s="50" t="s">
        <v>1</v>
      </c>
      <c r="J175" s="51" t="s">
        <v>128</v>
      </c>
      <c r="K175" s="61" t="s">
        <v>127</v>
      </c>
      <c r="L175" s="119">
        <v>520.4</v>
      </c>
      <c r="M175" s="51" t="s">
        <v>186</v>
      </c>
      <c r="N175" s="51" t="s">
        <v>340</v>
      </c>
      <c r="O175" s="49" t="s">
        <v>239</v>
      </c>
      <c r="P175" s="52" t="s">
        <v>54</v>
      </c>
    </row>
    <row r="176" spans="1:16" s="3" customFormat="1" ht="25.5" x14ac:dyDescent="0.2">
      <c r="A176" s="45"/>
      <c r="B176" s="29">
        <f t="shared" si="22"/>
        <v>169</v>
      </c>
      <c r="C176" s="92" t="s">
        <v>514</v>
      </c>
      <c r="D176" s="92" t="s">
        <v>514</v>
      </c>
      <c r="E176" s="54" t="s">
        <v>642</v>
      </c>
      <c r="F176" s="49" t="s">
        <v>18</v>
      </c>
      <c r="G176" s="71">
        <f t="shared" si="23"/>
        <v>796</v>
      </c>
      <c r="H176" s="49" t="s">
        <v>7</v>
      </c>
      <c r="I176" s="50" t="s">
        <v>1</v>
      </c>
      <c r="J176" s="51" t="s">
        <v>128</v>
      </c>
      <c r="K176" s="61" t="s">
        <v>127</v>
      </c>
      <c r="L176" s="119">
        <v>404.2</v>
      </c>
      <c r="M176" s="51" t="s">
        <v>186</v>
      </c>
      <c r="N176" s="51" t="s">
        <v>340</v>
      </c>
      <c r="O176" s="49" t="s">
        <v>239</v>
      </c>
      <c r="P176" s="52" t="s">
        <v>54</v>
      </c>
    </row>
    <row r="177" spans="1:16" s="3" customFormat="1" ht="25.5" x14ac:dyDescent="0.2">
      <c r="A177" s="45"/>
      <c r="B177" s="29">
        <f t="shared" si="22"/>
        <v>170</v>
      </c>
      <c r="C177" s="53" t="s">
        <v>446</v>
      </c>
      <c r="D177" s="53" t="s">
        <v>447</v>
      </c>
      <c r="E177" s="54" t="s">
        <v>643</v>
      </c>
      <c r="F177" s="49" t="s">
        <v>18</v>
      </c>
      <c r="G177" s="71">
        <f t="shared" si="23"/>
        <v>796</v>
      </c>
      <c r="H177" s="49" t="s">
        <v>7</v>
      </c>
      <c r="I177" s="50" t="s">
        <v>1</v>
      </c>
      <c r="J177" s="51" t="s">
        <v>128</v>
      </c>
      <c r="K177" s="61" t="s">
        <v>127</v>
      </c>
      <c r="L177" s="119">
        <v>174</v>
      </c>
      <c r="M177" s="51" t="s">
        <v>186</v>
      </c>
      <c r="N177" s="51" t="s">
        <v>340</v>
      </c>
      <c r="O177" s="49" t="s">
        <v>239</v>
      </c>
      <c r="P177" s="52" t="s">
        <v>54</v>
      </c>
    </row>
    <row r="178" spans="1:16" s="3" customFormat="1" ht="25.5" x14ac:dyDescent="0.2">
      <c r="A178" s="45"/>
      <c r="B178" s="29">
        <f t="shared" si="22"/>
        <v>171</v>
      </c>
      <c r="C178" s="48" t="s">
        <v>517</v>
      </c>
      <c r="D178" s="70" t="s">
        <v>518</v>
      </c>
      <c r="E178" s="54" t="s">
        <v>644</v>
      </c>
      <c r="F178" s="49" t="s">
        <v>18</v>
      </c>
      <c r="G178" s="71">
        <f t="shared" si="23"/>
        <v>796</v>
      </c>
      <c r="H178" s="49" t="s">
        <v>7</v>
      </c>
      <c r="I178" s="50" t="s">
        <v>1</v>
      </c>
      <c r="J178" s="51" t="s">
        <v>128</v>
      </c>
      <c r="K178" s="61" t="s">
        <v>127</v>
      </c>
      <c r="L178" s="119">
        <v>335.6</v>
      </c>
      <c r="M178" s="51" t="s">
        <v>186</v>
      </c>
      <c r="N178" s="51" t="s">
        <v>340</v>
      </c>
      <c r="O178" s="49" t="s">
        <v>239</v>
      </c>
      <c r="P178" s="52" t="s">
        <v>54</v>
      </c>
    </row>
    <row r="179" spans="1:16" s="3" customFormat="1" ht="38.25" x14ac:dyDescent="0.2">
      <c r="A179" s="45"/>
      <c r="B179" s="29">
        <f t="shared" si="22"/>
        <v>172</v>
      </c>
      <c r="C179" s="53" t="s">
        <v>509</v>
      </c>
      <c r="D179" s="77" t="s">
        <v>510</v>
      </c>
      <c r="E179" s="54" t="s">
        <v>645</v>
      </c>
      <c r="F179" s="49" t="s">
        <v>18</v>
      </c>
      <c r="G179" s="71">
        <f t="shared" si="23"/>
        <v>796</v>
      </c>
      <c r="H179" s="49" t="s">
        <v>7</v>
      </c>
      <c r="I179" s="50" t="s">
        <v>1</v>
      </c>
      <c r="J179" s="51" t="s">
        <v>128</v>
      </c>
      <c r="K179" s="61" t="s">
        <v>127</v>
      </c>
      <c r="L179" s="119">
        <v>1324.6</v>
      </c>
      <c r="M179" s="51" t="s">
        <v>186</v>
      </c>
      <c r="N179" s="51" t="s">
        <v>340</v>
      </c>
      <c r="O179" s="49" t="s">
        <v>239</v>
      </c>
      <c r="P179" s="52" t="s">
        <v>54</v>
      </c>
    </row>
    <row r="180" spans="1:16" s="3" customFormat="1" ht="38.25" x14ac:dyDescent="0.2">
      <c r="A180" s="45"/>
      <c r="B180" s="29">
        <f t="shared" si="22"/>
        <v>173</v>
      </c>
      <c r="C180" s="53" t="s">
        <v>521</v>
      </c>
      <c r="D180" s="70" t="s">
        <v>522</v>
      </c>
      <c r="E180" s="54" t="s">
        <v>646</v>
      </c>
      <c r="F180" s="49" t="s">
        <v>18</v>
      </c>
      <c r="G180" s="71">
        <f t="shared" si="23"/>
        <v>796</v>
      </c>
      <c r="H180" s="49" t="s">
        <v>7</v>
      </c>
      <c r="I180" s="50" t="s">
        <v>1</v>
      </c>
      <c r="J180" s="51" t="s">
        <v>128</v>
      </c>
      <c r="K180" s="61" t="s">
        <v>127</v>
      </c>
      <c r="L180" s="119">
        <v>298.7</v>
      </c>
      <c r="M180" s="51" t="s">
        <v>186</v>
      </c>
      <c r="N180" s="51" t="s">
        <v>340</v>
      </c>
      <c r="O180" s="49" t="s">
        <v>239</v>
      </c>
      <c r="P180" s="52" t="s">
        <v>54</v>
      </c>
    </row>
    <row r="181" spans="1:16" s="3" customFormat="1" ht="25.5" x14ac:dyDescent="0.2">
      <c r="A181" s="45"/>
      <c r="B181" s="29">
        <f t="shared" si="22"/>
        <v>174</v>
      </c>
      <c r="C181" s="53" t="s">
        <v>72</v>
      </c>
      <c r="D181" s="70" t="s">
        <v>647</v>
      </c>
      <c r="E181" s="54" t="s">
        <v>648</v>
      </c>
      <c r="F181" s="49" t="s">
        <v>18</v>
      </c>
      <c r="G181" s="71">
        <f t="shared" si="23"/>
        <v>796</v>
      </c>
      <c r="H181" s="49" t="s">
        <v>7</v>
      </c>
      <c r="I181" s="50" t="s">
        <v>1</v>
      </c>
      <c r="J181" s="51" t="s">
        <v>128</v>
      </c>
      <c r="K181" s="61" t="s">
        <v>127</v>
      </c>
      <c r="L181" s="119">
        <v>425.6</v>
      </c>
      <c r="M181" s="51" t="s">
        <v>186</v>
      </c>
      <c r="N181" s="51" t="s">
        <v>340</v>
      </c>
      <c r="O181" s="49" t="s">
        <v>239</v>
      </c>
      <c r="P181" s="52" t="s">
        <v>54</v>
      </c>
    </row>
    <row r="182" spans="1:16" s="3" customFormat="1" ht="38.25" x14ac:dyDescent="0.2">
      <c r="A182" s="45"/>
      <c r="B182" s="29">
        <f t="shared" si="22"/>
        <v>175</v>
      </c>
      <c r="C182" s="53" t="s">
        <v>649</v>
      </c>
      <c r="D182" s="77" t="s">
        <v>650</v>
      </c>
      <c r="E182" s="54" t="s">
        <v>651</v>
      </c>
      <c r="F182" s="49" t="s">
        <v>18</v>
      </c>
      <c r="G182" s="71">
        <f t="shared" si="23"/>
        <v>796</v>
      </c>
      <c r="H182" s="49" t="s">
        <v>7</v>
      </c>
      <c r="I182" s="50" t="s">
        <v>1</v>
      </c>
      <c r="J182" s="51" t="s">
        <v>39</v>
      </c>
      <c r="K182" s="61" t="s">
        <v>17</v>
      </c>
      <c r="L182" s="119">
        <v>1409.4</v>
      </c>
      <c r="M182" s="51" t="s">
        <v>186</v>
      </c>
      <c r="N182" s="51" t="s">
        <v>340</v>
      </c>
      <c r="O182" s="49" t="s">
        <v>239</v>
      </c>
      <c r="P182" s="52" t="s">
        <v>54</v>
      </c>
    </row>
    <row r="183" spans="1:16" s="4" customFormat="1" ht="76.5" x14ac:dyDescent="0.2">
      <c r="A183" s="20"/>
      <c r="B183" s="29">
        <f t="shared" si="22"/>
        <v>176</v>
      </c>
      <c r="C183" s="53" t="s">
        <v>214</v>
      </c>
      <c r="D183" s="53" t="s">
        <v>214</v>
      </c>
      <c r="E183" s="54" t="s">
        <v>472</v>
      </c>
      <c r="F183" s="54" t="s">
        <v>179</v>
      </c>
      <c r="G183" s="55">
        <f t="shared" ref="G183" si="24">IF(H183="тн",168,IF(H183="шт",796,IF(H183="кг",166,IF(H183="м2",55,IF(H183="м3",113,IF(H183="п.м.",18,IF(H183="секц",840,IF(H183="компл",839,0))))))))</f>
        <v>796</v>
      </c>
      <c r="H183" s="55" t="s">
        <v>7</v>
      </c>
      <c r="I183" s="66" t="s">
        <v>1</v>
      </c>
      <c r="J183" s="51" t="s">
        <v>216</v>
      </c>
      <c r="K183" s="49" t="s">
        <v>150</v>
      </c>
      <c r="L183" s="119">
        <v>1268.75</v>
      </c>
      <c r="M183" s="51" t="s">
        <v>186</v>
      </c>
      <c r="N183" s="51" t="s">
        <v>152</v>
      </c>
      <c r="O183" s="49" t="s">
        <v>32</v>
      </c>
      <c r="P183" s="54" t="s">
        <v>46</v>
      </c>
    </row>
    <row r="184" spans="1:16" s="3" customFormat="1" ht="102" x14ac:dyDescent="0.2">
      <c r="A184" s="20">
        <v>119</v>
      </c>
      <c r="B184" s="29">
        <f t="shared" si="22"/>
        <v>177</v>
      </c>
      <c r="C184" s="53" t="s">
        <v>77</v>
      </c>
      <c r="D184" s="48" t="s">
        <v>78</v>
      </c>
      <c r="E184" s="49" t="s">
        <v>330</v>
      </c>
      <c r="F184" s="49" t="s">
        <v>18</v>
      </c>
      <c r="G184" s="55">
        <f>IF(H184="тн",168,IF(H184="шт",796,IF(H184="кг",166,IF(H184="м2",55,IF(H184="м3",113,IF(H184="п.м.",18,IF(H184="секц",840,IF(H184="компл",839,0))))))))</f>
        <v>796</v>
      </c>
      <c r="H184" s="52" t="s">
        <v>7</v>
      </c>
      <c r="I184" s="50">
        <v>1</v>
      </c>
      <c r="J184" s="60" t="s">
        <v>22</v>
      </c>
      <c r="K184" s="49" t="s">
        <v>33</v>
      </c>
      <c r="L184" s="119">
        <v>450</v>
      </c>
      <c r="M184" s="51" t="s">
        <v>186</v>
      </c>
      <c r="N184" s="51" t="s">
        <v>151</v>
      </c>
      <c r="O184" s="49" t="s">
        <v>237</v>
      </c>
      <c r="P184" s="49" t="s">
        <v>46</v>
      </c>
    </row>
    <row r="185" spans="1:16" ht="25.5" x14ac:dyDescent="0.2">
      <c r="A185" s="45"/>
      <c r="B185" s="29">
        <f t="shared" si="22"/>
        <v>178</v>
      </c>
      <c r="C185" s="104" t="s">
        <v>365</v>
      </c>
      <c r="D185" s="104" t="s">
        <v>365</v>
      </c>
      <c r="E185" s="97" t="s">
        <v>654</v>
      </c>
      <c r="F185" s="97" t="s">
        <v>547</v>
      </c>
      <c r="G185" s="57">
        <f t="shared" ref="G185" si="25">IF(H185="тн",168,IF(H185="шт",796,IF(H185="кг",166,IF(H185="м2",55,IF(H185="м3",113,IF(H185="п.м.",18,IF(H185="секц",840,IF(H185="компл",839,0))))))))</f>
        <v>796</v>
      </c>
      <c r="H185" s="49" t="s">
        <v>7</v>
      </c>
      <c r="I185" s="50">
        <v>1</v>
      </c>
      <c r="J185" s="51" t="s">
        <v>128</v>
      </c>
      <c r="K185" s="49" t="s">
        <v>127</v>
      </c>
      <c r="L185" s="122">
        <v>7550</v>
      </c>
      <c r="M185" s="72">
        <v>43952</v>
      </c>
      <c r="N185" s="51" t="s">
        <v>340</v>
      </c>
      <c r="O185" s="49" t="s">
        <v>32</v>
      </c>
      <c r="P185" s="54" t="s">
        <v>46</v>
      </c>
    </row>
    <row r="186" spans="1:16" s="3" customFormat="1" ht="51" x14ac:dyDescent="0.2">
      <c r="A186" s="20">
        <v>119</v>
      </c>
      <c r="B186" s="29">
        <f t="shared" si="22"/>
        <v>179</v>
      </c>
      <c r="C186" s="99" t="s">
        <v>274</v>
      </c>
      <c r="D186" s="99" t="s">
        <v>396</v>
      </c>
      <c r="E186" s="49" t="s">
        <v>653</v>
      </c>
      <c r="F186" s="64" t="s">
        <v>18</v>
      </c>
      <c r="G186" s="52">
        <v>168</v>
      </c>
      <c r="H186" s="64" t="s">
        <v>0</v>
      </c>
      <c r="I186" s="50">
        <v>2850</v>
      </c>
      <c r="J186" s="59" t="s">
        <v>22</v>
      </c>
      <c r="K186" s="49" t="s">
        <v>33</v>
      </c>
      <c r="L186" s="119">
        <v>260585</v>
      </c>
      <c r="M186" s="51" t="s">
        <v>318</v>
      </c>
      <c r="N186" s="51" t="s">
        <v>231</v>
      </c>
      <c r="O186" s="49" t="s">
        <v>237</v>
      </c>
      <c r="P186" s="49" t="s">
        <v>46</v>
      </c>
    </row>
    <row r="187" spans="1:16" ht="63.75" x14ac:dyDescent="0.2">
      <c r="A187" s="44"/>
      <c r="B187" s="29">
        <f t="shared" si="22"/>
        <v>180</v>
      </c>
      <c r="C187" s="48" t="s">
        <v>371</v>
      </c>
      <c r="D187" s="48" t="s">
        <v>372</v>
      </c>
      <c r="E187" s="49" t="s">
        <v>370</v>
      </c>
      <c r="F187" s="49" t="s">
        <v>18</v>
      </c>
      <c r="G187" s="52">
        <f>IF(H187="тн",168,IF(H187="шт",796,IF(H187="кг",166,IF(H187="м2",55,IF(H187="м3",113,IF(H187="п.м.",18,IF(H187="секц",840,IF(H187="компл",839,0))))))))</f>
        <v>796</v>
      </c>
      <c r="H187" s="52" t="s">
        <v>7</v>
      </c>
      <c r="I187" s="50">
        <v>6</v>
      </c>
      <c r="J187" s="51" t="s">
        <v>22</v>
      </c>
      <c r="K187" s="49" t="s">
        <v>33</v>
      </c>
      <c r="L187" s="119">
        <v>3146.4</v>
      </c>
      <c r="M187" s="51" t="s">
        <v>318</v>
      </c>
      <c r="N187" s="51" t="s">
        <v>152</v>
      </c>
      <c r="O187" s="49" t="s">
        <v>241</v>
      </c>
      <c r="P187" s="52" t="s">
        <v>54</v>
      </c>
    </row>
    <row r="188" spans="1:16" ht="51" x14ac:dyDescent="0.2">
      <c r="A188" s="45"/>
      <c r="B188" s="29">
        <f t="shared" si="22"/>
        <v>181</v>
      </c>
      <c r="C188" s="99" t="s">
        <v>274</v>
      </c>
      <c r="D188" s="99" t="s">
        <v>396</v>
      </c>
      <c r="E188" s="49" t="s">
        <v>554</v>
      </c>
      <c r="F188" s="49" t="s">
        <v>18</v>
      </c>
      <c r="G188" s="52">
        <v>168</v>
      </c>
      <c r="H188" s="64" t="s">
        <v>0</v>
      </c>
      <c r="I188" s="50">
        <v>2170</v>
      </c>
      <c r="J188" s="100" t="s">
        <v>22</v>
      </c>
      <c r="K188" s="64" t="s">
        <v>33</v>
      </c>
      <c r="L188" s="119">
        <v>185752</v>
      </c>
      <c r="M188" s="51" t="s">
        <v>318</v>
      </c>
      <c r="N188" s="51" t="s">
        <v>317</v>
      </c>
      <c r="O188" s="49" t="s">
        <v>237</v>
      </c>
      <c r="P188" s="49" t="s">
        <v>46</v>
      </c>
    </row>
    <row r="189" spans="1:16" s="3" customFormat="1" ht="89.25" x14ac:dyDescent="0.2">
      <c r="A189" s="45"/>
      <c r="B189" s="29">
        <f t="shared" si="22"/>
        <v>182</v>
      </c>
      <c r="C189" s="48" t="s">
        <v>139</v>
      </c>
      <c r="D189" s="70" t="s">
        <v>140</v>
      </c>
      <c r="E189" s="49" t="s">
        <v>652</v>
      </c>
      <c r="F189" s="49" t="s">
        <v>18</v>
      </c>
      <c r="G189" s="57">
        <v>796</v>
      </c>
      <c r="H189" s="49" t="s">
        <v>59</v>
      </c>
      <c r="I189" s="62">
        <v>22</v>
      </c>
      <c r="J189" s="51" t="s">
        <v>22</v>
      </c>
      <c r="K189" s="49" t="s">
        <v>33</v>
      </c>
      <c r="L189" s="120">
        <v>2751.03</v>
      </c>
      <c r="M189" s="51" t="s">
        <v>318</v>
      </c>
      <c r="N189" s="51" t="s">
        <v>151</v>
      </c>
      <c r="O189" s="49" t="s">
        <v>241</v>
      </c>
      <c r="P189" s="52" t="s">
        <v>54</v>
      </c>
    </row>
    <row r="190" spans="1:16" s="3" customFormat="1" ht="165.75" x14ac:dyDescent="0.2">
      <c r="A190" s="45"/>
      <c r="B190" s="29">
        <f t="shared" si="22"/>
        <v>183</v>
      </c>
      <c r="C190" s="105" t="s">
        <v>84</v>
      </c>
      <c r="D190" s="48" t="s">
        <v>84</v>
      </c>
      <c r="E190" s="49" t="s">
        <v>673</v>
      </c>
      <c r="F190" s="49" t="s">
        <v>23</v>
      </c>
      <c r="G190" s="106">
        <f>IF(H190="тн",168,IF(H190="шт",796,IF(H190="кг",166,IF(H190="м2",55,IF(H190="м3",113,IF(H190="п.м.",18,IF(H190="секц",840,IF(H190="компл",839,0))))))))</f>
        <v>796</v>
      </c>
      <c r="H190" s="97" t="s">
        <v>7</v>
      </c>
      <c r="I190" s="97" t="s">
        <v>1</v>
      </c>
      <c r="J190" s="51" t="s">
        <v>39</v>
      </c>
      <c r="K190" s="97" t="s">
        <v>17</v>
      </c>
      <c r="L190" s="119">
        <v>858.97</v>
      </c>
      <c r="M190" s="51" t="s">
        <v>318</v>
      </c>
      <c r="N190" s="51" t="s">
        <v>151</v>
      </c>
      <c r="O190" s="49" t="s">
        <v>239</v>
      </c>
      <c r="P190" s="64" t="s">
        <v>54</v>
      </c>
    </row>
    <row r="191" spans="1:16" s="3" customFormat="1" ht="127.5" x14ac:dyDescent="0.2">
      <c r="A191" s="45"/>
      <c r="B191" s="29">
        <f t="shared" si="22"/>
        <v>184</v>
      </c>
      <c r="C191" s="59" t="s">
        <v>422</v>
      </c>
      <c r="D191" s="51" t="s">
        <v>423</v>
      </c>
      <c r="E191" s="49" t="s">
        <v>674</v>
      </c>
      <c r="F191" s="49" t="s">
        <v>53</v>
      </c>
      <c r="G191" s="52">
        <f t="shared" ref="G191:G193" si="26">IF(H191="тн",168,IF(H191="шт",796,IF(H191="кг",166,IF(H191="м2",55,IF(H191="м3",113,IF(H191="п.м.",18,IF(H191="секц",840,IF(H191="компл",839,0))))))))</f>
        <v>796</v>
      </c>
      <c r="H191" s="52" t="s">
        <v>7</v>
      </c>
      <c r="I191" s="50">
        <v>1</v>
      </c>
      <c r="J191" s="51" t="s">
        <v>295</v>
      </c>
      <c r="K191" s="49" t="s">
        <v>99</v>
      </c>
      <c r="L191" s="119">
        <v>3257.91</v>
      </c>
      <c r="M191" s="51" t="s">
        <v>318</v>
      </c>
      <c r="N191" s="51" t="s">
        <v>318</v>
      </c>
      <c r="O191" s="49" t="s">
        <v>32</v>
      </c>
      <c r="P191" s="49" t="s">
        <v>46</v>
      </c>
    </row>
    <row r="192" spans="1:16" s="3" customFormat="1" ht="51" x14ac:dyDescent="0.2">
      <c r="A192" s="45"/>
      <c r="B192" s="29">
        <f t="shared" si="22"/>
        <v>185</v>
      </c>
      <c r="C192" s="53" t="s">
        <v>261</v>
      </c>
      <c r="D192" s="70" t="s">
        <v>260</v>
      </c>
      <c r="E192" s="49" t="s">
        <v>675</v>
      </c>
      <c r="F192" s="49" t="s">
        <v>18</v>
      </c>
      <c r="G192" s="71">
        <f t="shared" si="26"/>
        <v>796</v>
      </c>
      <c r="H192" s="49" t="s">
        <v>7</v>
      </c>
      <c r="I192" s="50" t="s">
        <v>1</v>
      </c>
      <c r="J192" s="51" t="s">
        <v>208</v>
      </c>
      <c r="K192" s="49" t="s">
        <v>207</v>
      </c>
      <c r="L192" s="125">
        <v>203.47</v>
      </c>
      <c r="M192" s="101">
        <v>43983</v>
      </c>
      <c r="N192" s="51" t="s">
        <v>318</v>
      </c>
      <c r="O192" s="49" t="s">
        <v>32</v>
      </c>
      <c r="P192" s="54" t="s">
        <v>46</v>
      </c>
    </row>
    <row r="193" spans="1:16" s="3" customFormat="1" ht="38.25" x14ac:dyDescent="0.2">
      <c r="A193" s="45"/>
      <c r="B193" s="29">
        <f t="shared" si="22"/>
        <v>186</v>
      </c>
      <c r="C193" s="53" t="s">
        <v>261</v>
      </c>
      <c r="D193" s="70" t="s">
        <v>260</v>
      </c>
      <c r="E193" s="49" t="s">
        <v>676</v>
      </c>
      <c r="F193" s="49" t="s">
        <v>18</v>
      </c>
      <c r="G193" s="71">
        <f t="shared" si="26"/>
        <v>796</v>
      </c>
      <c r="H193" s="49" t="s">
        <v>7</v>
      </c>
      <c r="I193" s="50" t="s">
        <v>1</v>
      </c>
      <c r="J193" s="51" t="s">
        <v>208</v>
      </c>
      <c r="K193" s="49" t="s">
        <v>207</v>
      </c>
      <c r="L193" s="125">
        <v>2656.7</v>
      </c>
      <c r="M193" s="101">
        <v>43983</v>
      </c>
      <c r="N193" s="51" t="s">
        <v>318</v>
      </c>
      <c r="O193" s="49" t="s">
        <v>32</v>
      </c>
      <c r="P193" s="54" t="s">
        <v>46</v>
      </c>
    </row>
    <row r="194" spans="1:16" s="3" customFormat="1" ht="25.5" x14ac:dyDescent="0.2">
      <c r="A194" s="45"/>
      <c r="B194" s="29">
        <f t="shared" si="22"/>
        <v>187</v>
      </c>
      <c r="C194" s="68" t="s">
        <v>416</v>
      </c>
      <c r="D194" s="68" t="s">
        <v>417</v>
      </c>
      <c r="E194" s="69" t="s">
        <v>440</v>
      </c>
      <c r="F194" s="69" t="s">
        <v>18</v>
      </c>
      <c r="G194" s="55">
        <v>796</v>
      </c>
      <c r="H194" s="55" t="s">
        <v>7</v>
      </c>
      <c r="I194" s="50" t="s">
        <v>1</v>
      </c>
      <c r="J194" s="51" t="s">
        <v>39</v>
      </c>
      <c r="K194" s="61" t="s">
        <v>17</v>
      </c>
      <c r="L194" s="119">
        <v>470.53</v>
      </c>
      <c r="M194" s="51" t="s">
        <v>318</v>
      </c>
      <c r="N194" s="51" t="s">
        <v>340</v>
      </c>
      <c r="O194" s="49" t="s">
        <v>32</v>
      </c>
      <c r="P194" s="54" t="s">
        <v>46</v>
      </c>
    </row>
    <row r="195" spans="1:16" s="3" customFormat="1" ht="63.75" x14ac:dyDescent="0.2">
      <c r="A195" s="20"/>
      <c r="B195" s="29">
        <f t="shared" si="22"/>
        <v>188</v>
      </c>
      <c r="C195" s="48" t="s">
        <v>368</v>
      </c>
      <c r="D195" s="48" t="s">
        <v>369</v>
      </c>
      <c r="E195" s="64" t="s">
        <v>677</v>
      </c>
      <c r="F195" s="64" t="s">
        <v>18</v>
      </c>
      <c r="G195" s="65">
        <f t="shared" ref="G195" si="27">IF(H195="тн",168,IF(H195="шт",796,IF(H195="кг",166,IF(H195="м2",55,IF(H195="м3",113,IF(H195="п.м.",18,IF(H195="секц",840,IF(H195="компл",839,0))))))))</f>
        <v>796</v>
      </c>
      <c r="H195" s="65" t="s">
        <v>7</v>
      </c>
      <c r="I195" s="66">
        <v>1</v>
      </c>
      <c r="J195" s="51" t="s">
        <v>656</v>
      </c>
      <c r="K195" s="64" t="s">
        <v>657</v>
      </c>
      <c r="L195" s="121">
        <v>7319.2</v>
      </c>
      <c r="M195" s="51" t="s">
        <v>318</v>
      </c>
      <c r="N195" s="51" t="s">
        <v>271</v>
      </c>
      <c r="O195" s="49" t="s">
        <v>241</v>
      </c>
      <c r="P195" s="52" t="s">
        <v>54</v>
      </c>
    </row>
    <row r="196" spans="1:16" s="3" customFormat="1" ht="25.5" x14ac:dyDescent="0.2">
      <c r="A196" s="20"/>
      <c r="B196" s="29">
        <f t="shared" si="22"/>
        <v>189</v>
      </c>
      <c r="C196" s="99" t="s">
        <v>274</v>
      </c>
      <c r="D196" s="99" t="s">
        <v>678</v>
      </c>
      <c r="E196" s="49" t="s">
        <v>679</v>
      </c>
      <c r="F196" s="64" t="s">
        <v>18</v>
      </c>
      <c r="G196" s="52">
        <v>168</v>
      </c>
      <c r="H196" s="64" t="s">
        <v>0</v>
      </c>
      <c r="I196" s="50">
        <v>1.61</v>
      </c>
      <c r="J196" s="100" t="s">
        <v>39</v>
      </c>
      <c r="K196" s="64" t="s">
        <v>17</v>
      </c>
      <c r="L196" s="119">
        <v>144.9</v>
      </c>
      <c r="M196" s="51" t="s">
        <v>318</v>
      </c>
      <c r="N196" s="51" t="s">
        <v>318</v>
      </c>
      <c r="O196" s="49" t="s">
        <v>32</v>
      </c>
      <c r="P196" s="49" t="s">
        <v>46</v>
      </c>
    </row>
    <row r="197" spans="1:16" s="4" customFormat="1" ht="15" x14ac:dyDescent="0.2">
      <c r="A197" s="20"/>
      <c r="B197" s="177" t="s">
        <v>412</v>
      </c>
      <c r="C197" s="178"/>
      <c r="D197" s="178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9"/>
    </row>
    <row r="198" spans="1:16" s="4" customFormat="1" ht="76.5" x14ac:dyDescent="0.2">
      <c r="A198" s="20">
        <v>124</v>
      </c>
      <c r="B198" s="29">
        <f>B196+1</f>
        <v>190</v>
      </c>
      <c r="C198" s="73" t="s">
        <v>92</v>
      </c>
      <c r="D198" s="73" t="s">
        <v>115</v>
      </c>
      <c r="E198" s="49" t="s">
        <v>265</v>
      </c>
      <c r="F198" s="49" t="s">
        <v>104</v>
      </c>
      <c r="G198" s="57">
        <v>796</v>
      </c>
      <c r="H198" s="74" t="s">
        <v>7</v>
      </c>
      <c r="I198" s="75" t="s">
        <v>1</v>
      </c>
      <c r="J198" s="51" t="s">
        <v>39</v>
      </c>
      <c r="K198" s="49" t="s">
        <v>17</v>
      </c>
      <c r="L198" s="119">
        <v>1326.35</v>
      </c>
      <c r="M198" s="72">
        <v>44013</v>
      </c>
      <c r="N198" s="72">
        <v>44044</v>
      </c>
      <c r="O198" s="49" t="s">
        <v>241</v>
      </c>
      <c r="P198" s="52" t="s">
        <v>54</v>
      </c>
    </row>
    <row r="199" spans="1:16" ht="63.75" x14ac:dyDescent="0.2">
      <c r="A199" s="44"/>
      <c r="B199" s="29">
        <f>B198+1</f>
        <v>191</v>
      </c>
      <c r="C199" s="48" t="s">
        <v>527</v>
      </c>
      <c r="D199" s="48" t="s">
        <v>528</v>
      </c>
      <c r="E199" s="64" t="s">
        <v>681</v>
      </c>
      <c r="F199" s="49" t="s">
        <v>18</v>
      </c>
      <c r="G199" s="52">
        <f t="shared" ref="G199" si="28">IF(H199="тн",168,IF(H199="шт",796,IF(H199="кг",166,IF(H199="м2",55,IF(H199="м3",113,IF(H199="п.м.",18,IF(H199="секц",840,IF(H199="компл",839,0))))))))</f>
        <v>796</v>
      </c>
      <c r="H199" s="89" t="s">
        <v>7</v>
      </c>
      <c r="I199" s="50">
        <v>8</v>
      </c>
      <c r="J199" s="51" t="s">
        <v>39</v>
      </c>
      <c r="K199" s="49" t="s">
        <v>682</v>
      </c>
      <c r="L199" s="119">
        <v>492.5</v>
      </c>
      <c r="M199" s="51" t="s">
        <v>317</v>
      </c>
      <c r="N199" s="51" t="s">
        <v>231</v>
      </c>
      <c r="O199" s="49" t="s">
        <v>239</v>
      </c>
      <c r="P199" s="52" t="s">
        <v>54</v>
      </c>
    </row>
    <row r="200" spans="1:16" ht="38.25" x14ac:dyDescent="0.2">
      <c r="A200" s="20"/>
      <c r="B200" s="29">
        <f t="shared" ref="B200:B212" si="29">B199+1</f>
        <v>192</v>
      </c>
      <c r="C200" s="53" t="s">
        <v>649</v>
      </c>
      <c r="D200" s="77" t="s">
        <v>650</v>
      </c>
      <c r="E200" s="114" t="s">
        <v>684</v>
      </c>
      <c r="F200" s="115" t="s">
        <v>23</v>
      </c>
      <c r="G200" s="52">
        <v>839</v>
      </c>
      <c r="H200" s="81" t="s">
        <v>7</v>
      </c>
      <c r="I200" s="82" t="s">
        <v>1</v>
      </c>
      <c r="J200" s="51" t="s">
        <v>39</v>
      </c>
      <c r="K200" s="116" t="s">
        <v>17</v>
      </c>
      <c r="L200" s="119">
        <v>270</v>
      </c>
      <c r="M200" s="51" t="s">
        <v>317</v>
      </c>
      <c r="N200" s="51" t="s">
        <v>231</v>
      </c>
      <c r="O200" s="49" t="s">
        <v>239</v>
      </c>
      <c r="P200" s="52" t="s">
        <v>54</v>
      </c>
    </row>
    <row r="201" spans="1:16" ht="76.5" x14ac:dyDescent="0.2">
      <c r="A201" s="20"/>
      <c r="B201" s="29">
        <f t="shared" si="29"/>
        <v>193</v>
      </c>
      <c r="C201" s="48" t="s">
        <v>404</v>
      </c>
      <c r="D201" s="48" t="s">
        <v>405</v>
      </c>
      <c r="E201" s="64" t="s">
        <v>686</v>
      </c>
      <c r="F201" s="49" t="s">
        <v>6</v>
      </c>
      <c r="G201" s="49">
        <f t="shared" ref="G201:G203" si="30">IF(H201="тн",168,IF(H201="шт",796,IF(H201="кг",166,IF(H201="м2",55,IF(H201="м3",113,IF(H201="п.м.",18,IF(H201="секц",840,IF(H201="компл",839,0))))))))</f>
        <v>168</v>
      </c>
      <c r="H201" s="64" t="s">
        <v>0</v>
      </c>
      <c r="I201" s="50" t="s">
        <v>1</v>
      </c>
      <c r="J201" s="51" t="s">
        <v>22</v>
      </c>
      <c r="K201" s="49" t="s">
        <v>687</v>
      </c>
      <c r="L201" s="119">
        <v>536.62</v>
      </c>
      <c r="M201" s="51" t="s">
        <v>317</v>
      </c>
      <c r="N201" s="51" t="s">
        <v>317</v>
      </c>
      <c r="O201" s="49" t="s">
        <v>32</v>
      </c>
      <c r="P201" s="52" t="s">
        <v>46</v>
      </c>
    </row>
    <row r="202" spans="1:16" ht="25.5" x14ac:dyDescent="0.2">
      <c r="A202" s="20"/>
      <c r="B202" s="29">
        <f t="shared" si="29"/>
        <v>194</v>
      </c>
      <c r="C202" s="53" t="s">
        <v>507</v>
      </c>
      <c r="D202" s="70" t="s">
        <v>507</v>
      </c>
      <c r="E202" s="54" t="s">
        <v>508</v>
      </c>
      <c r="F202" s="49" t="s">
        <v>18</v>
      </c>
      <c r="G202" s="71">
        <f t="shared" si="30"/>
        <v>796</v>
      </c>
      <c r="H202" s="49" t="s">
        <v>7</v>
      </c>
      <c r="I202" s="50" t="s">
        <v>1</v>
      </c>
      <c r="J202" s="51" t="s">
        <v>39</v>
      </c>
      <c r="K202" s="61" t="s">
        <v>17</v>
      </c>
      <c r="L202" s="119">
        <v>428.82</v>
      </c>
      <c r="M202" s="51" t="s">
        <v>317</v>
      </c>
      <c r="N202" s="51" t="s">
        <v>317</v>
      </c>
      <c r="O202" s="49" t="s">
        <v>32</v>
      </c>
      <c r="P202" s="52" t="s">
        <v>46</v>
      </c>
    </row>
    <row r="203" spans="1:16" ht="102" x14ac:dyDescent="0.2">
      <c r="A203" s="20"/>
      <c r="B203" s="29">
        <f t="shared" si="29"/>
        <v>195</v>
      </c>
      <c r="C203" s="53" t="s">
        <v>82</v>
      </c>
      <c r="D203" s="48" t="s">
        <v>83</v>
      </c>
      <c r="E203" s="49" t="s">
        <v>688</v>
      </c>
      <c r="F203" s="49" t="s">
        <v>18</v>
      </c>
      <c r="G203" s="52">
        <f t="shared" si="30"/>
        <v>796</v>
      </c>
      <c r="H203" s="52" t="s">
        <v>7</v>
      </c>
      <c r="I203" s="50">
        <v>1</v>
      </c>
      <c r="J203" s="51" t="s">
        <v>39</v>
      </c>
      <c r="K203" s="49" t="s">
        <v>17</v>
      </c>
      <c r="L203" s="119">
        <v>456</v>
      </c>
      <c r="M203" s="51" t="s">
        <v>317</v>
      </c>
      <c r="N203" s="51" t="s">
        <v>151</v>
      </c>
      <c r="O203" s="49" t="s">
        <v>32</v>
      </c>
      <c r="P203" s="52" t="s">
        <v>46</v>
      </c>
    </row>
    <row r="204" spans="1:16" ht="63.75" x14ac:dyDescent="0.2">
      <c r="A204" s="20"/>
      <c r="B204" s="29">
        <f t="shared" si="29"/>
        <v>196</v>
      </c>
      <c r="C204" s="109" t="s">
        <v>375</v>
      </c>
      <c r="D204" s="108" t="s">
        <v>376</v>
      </c>
      <c r="E204" s="110" t="s">
        <v>320</v>
      </c>
      <c r="F204" s="111" t="s">
        <v>321</v>
      </c>
      <c r="G204" s="110">
        <v>233</v>
      </c>
      <c r="H204" s="111" t="s">
        <v>322</v>
      </c>
      <c r="I204" s="112">
        <v>193</v>
      </c>
      <c r="J204" s="86" t="s">
        <v>39</v>
      </c>
      <c r="K204" s="97" t="s">
        <v>17</v>
      </c>
      <c r="L204" s="126">
        <v>1160</v>
      </c>
      <c r="M204" s="113" t="s">
        <v>160</v>
      </c>
      <c r="N204" s="113" t="s">
        <v>152</v>
      </c>
      <c r="O204" s="110" t="s">
        <v>32</v>
      </c>
      <c r="P204" s="110" t="s">
        <v>46</v>
      </c>
    </row>
    <row r="205" spans="1:16" ht="76.5" x14ac:dyDescent="0.2">
      <c r="A205" s="45">
        <v>87</v>
      </c>
      <c r="B205" s="29">
        <f t="shared" si="29"/>
        <v>197</v>
      </c>
      <c r="C205" s="48" t="s">
        <v>404</v>
      </c>
      <c r="D205" s="48" t="s">
        <v>405</v>
      </c>
      <c r="E205" s="49" t="s">
        <v>161</v>
      </c>
      <c r="F205" s="49" t="s">
        <v>6</v>
      </c>
      <c r="G205" s="49">
        <f>IF(H205="тн",168,IF(H205="шт",796,IF(H205="кг",166,IF(H205="м2",55,IF(H205="м3",113,IF(H205="п.м.",18,IF(H205="секц",840,IF(H205="компл",839,0))))))))</f>
        <v>796</v>
      </c>
      <c r="H205" s="49" t="s">
        <v>7</v>
      </c>
      <c r="I205" s="50">
        <v>50</v>
      </c>
      <c r="J205" s="51" t="s">
        <v>22</v>
      </c>
      <c r="K205" s="49" t="s">
        <v>57</v>
      </c>
      <c r="L205" s="119">
        <v>225</v>
      </c>
      <c r="M205" s="51" t="s">
        <v>317</v>
      </c>
      <c r="N205" s="51" t="s">
        <v>152</v>
      </c>
      <c r="O205" s="49" t="s">
        <v>32</v>
      </c>
      <c r="P205" s="52" t="s">
        <v>46</v>
      </c>
    </row>
    <row r="206" spans="1:16" s="4" customFormat="1" ht="51" x14ac:dyDescent="0.2">
      <c r="A206" s="20">
        <v>124</v>
      </c>
      <c r="B206" s="29">
        <f t="shared" si="29"/>
        <v>198</v>
      </c>
      <c r="C206" s="48" t="s">
        <v>274</v>
      </c>
      <c r="D206" s="48" t="s">
        <v>276</v>
      </c>
      <c r="E206" s="49" t="s">
        <v>685</v>
      </c>
      <c r="F206" s="49" t="s">
        <v>18</v>
      </c>
      <c r="G206" s="52">
        <v>168</v>
      </c>
      <c r="H206" s="49" t="s">
        <v>0</v>
      </c>
      <c r="I206" s="50">
        <v>6287.4</v>
      </c>
      <c r="J206" s="59" t="s">
        <v>22</v>
      </c>
      <c r="K206" s="49" t="s">
        <v>33</v>
      </c>
      <c r="L206" s="119">
        <v>613964.61</v>
      </c>
      <c r="M206" s="51" t="s">
        <v>317</v>
      </c>
      <c r="N206" s="51" t="s">
        <v>271</v>
      </c>
      <c r="O206" s="49" t="s">
        <v>237</v>
      </c>
      <c r="P206" s="49" t="s">
        <v>46</v>
      </c>
    </row>
    <row r="207" spans="1:16" s="4" customFormat="1" ht="51" x14ac:dyDescent="0.2">
      <c r="A207" s="20"/>
      <c r="B207" s="29">
        <f t="shared" si="29"/>
        <v>199</v>
      </c>
      <c r="C207" s="99" t="s">
        <v>274</v>
      </c>
      <c r="D207" s="99" t="s">
        <v>276</v>
      </c>
      <c r="E207" s="49" t="s">
        <v>691</v>
      </c>
      <c r="F207" s="64" t="s">
        <v>18</v>
      </c>
      <c r="G207" s="52">
        <v>168</v>
      </c>
      <c r="H207" s="64" t="s">
        <v>0</v>
      </c>
      <c r="I207" s="50">
        <v>6457.4</v>
      </c>
      <c r="J207" s="100" t="s">
        <v>22</v>
      </c>
      <c r="K207" s="64" t="s">
        <v>33</v>
      </c>
      <c r="L207" s="119">
        <v>630565.11</v>
      </c>
      <c r="M207" s="51" t="s">
        <v>317</v>
      </c>
      <c r="N207" s="51" t="s">
        <v>402</v>
      </c>
      <c r="O207" s="49" t="s">
        <v>237</v>
      </c>
      <c r="P207" s="49" t="s">
        <v>46</v>
      </c>
    </row>
    <row r="208" spans="1:16" s="4" customFormat="1" ht="25.5" x14ac:dyDescent="0.2">
      <c r="A208" s="20"/>
      <c r="B208" s="29">
        <f t="shared" si="29"/>
        <v>200</v>
      </c>
      <c r="C208" s="53" t="s">
        <v>72</v>
      </c>
      <c r="D208" s="70" t="s">
        <v>647</v>
      </c>
      <c r="E208" s="54" t="s">
        <v>690</v>
      </c>
      <c r="F208" s="49" t="s">
        <v>18</v>
      </c>
      <c r="G208" s="71">
        <f t="shared" ref="G208:G209" si="31">IF(H208="тн",168,IF(H208="шт",796,IF(H208="кг",166,IF(H208="м2",55,IF(H208="м3",113,IF(H208="п.м.",18,IF(H208="секц",840,IF(H208="компл",839,0))))))))</f>
        <v>796</v>
      </c>
      <c r="H208" s="49" t="s">
        <v>7</v>
      </c>
      <c r="I208" s="50" t="s">
        <v>1</v>
      </c>
      <c r="J208" s="51" t="s">
        <v>39</v>
      </c>
      <c r="K208" s="61" t="s">
        <v>17</v>
      </c>
      <c r="L208" s="119">
        <v>660</v>
      </c>
      <c r="M208" s="51" t="s">
        <v>317</v>
      </c>
      <c r="N208" s="51" t="s">
        <v>151</v>
      </c>
      <c r="O208" s="49" t="s">
        <v>239</v>
      </c>
      <c r="P208" s="52" t="s">
        <v>54</v>
      </c>
    </row>
    <row r="209" spans="1:16" s="4" customFormat="1" ht="38.25" x14ac:dyDescent="0.2">
      <c r="A209" s="20"/>
      <c r="B209" s="29">
        <f t="shared" si="29"/>
        <v>201</v>
      </c>
      <c r="C209" s="53" t="s">
        <v>521</v>
      </c>
      <c r="D209" s="70" t="s">
        <v>522</v>
      </c>
      <c r="E209" s="54" t="s">
        <v>646</v>
      </c>
      <c r="F209" s="49" t="s">
        <v>18</v>
      </c>
      <c r="G209" s="71">
        <f t="shared" si="31"/>
        <v>796</v>
      </c>
      <c r="H209" s="49" t="s">
        <v>7</v>
      </c>
      <c r="I209" s="50" t="s">
        <v>1</v>
      </c>
      <c r="J209" s="51" t="s">
        <v>128</v>
      </c>
      <c r="K209" s="61" t="s">
        <v>127</v>
      </c>
      <c r="L209" s="119">
        <v>317.7</v>
      </c>
      <c r="M209" s="51" t="s">
        <v>317</v>
      </c>
      <c r="N209" s="51" t="s">
        <v>151</v>
      </c>
      <c r="O209" s="49" t="s">
        <v>239</v>
      </c>
      <c r="P209" s="52" t="s">
        <v>54</v>
      </c>
    </row>
    <row r="210" spans="1:16" s="4" customFormat="1" ht="63.75" x14ac:dyDescent="0.2">
      <c r="A210" s="20"/>
      <c r="B210" s="29">
        <f t="shared" si="29"/>
        <v>202</v>
      </c>
      <c r="C210" s="48" t="s">
        <v>368</v>
      </c>
      <c r="D210" s="48" t="s">
        <v>369</v>
      </c>
      <c r="E210" s="64" t="s">
        <v>689</v>
      </c>
      <c r="F210" s="64" t="s">
        <v>18</v>
      </c>
      <c r="G210" s="65">
        <f t="shared" ref="G210:G213" si="32">IF(H210="тн",168,IF(H210="шт",796,IF(H210="кг",166,IF(H210="м2",55,IF(H210="м3",113,IF(H210="п.м.",18,IF(H210="секц",840,IF(H210="компл",839,0))))))))</f>
        <v>796</v>
      </c>
      <c r="H210" s="65" t="s">
        <v>7</v>
      </c>
      <c r="I210" s="66">
        <v>1</v>
      </c>
      <c r="J210" s="51" t="s">
        <v>656</v>
      </c>
      <c r="K210" s="64" t="s">
        <v>657</v>
      </c>
      <c r="L210" s="121">
        <v>7319.2</v>
      </c>
      <c r="M210" s="51" t="s">
        <v>317</v>
      </c>
      <c r="N210" s="51" t="s">
        <v>271</v>
      </c>
      <c r="O210" s="49" t="s">
        <v>241</v>
      </c>
      <c r="P210" s="52" t="s">
        <v>54</v>
      </c>
    </row>
    <row r="211" spans="1:16" s="4" customFormat="1" ht="63.75" x14ac:dyDescent="0.2">
      <c r="A211" s="20"/>
      <c r="B211" s="29">
        <f t="shared" si="29"/>
        <v>203</v>
      </c>
      <c r="C211" s="48" t="s">
        <v>65</v>
      </c>
      <c r="D211" s="48" t="s">
        <v>68</v>
      </c>
      <c r="E211" s="64" t="s">
        <v>692</v>
      </c>
      <c r="F211" s="49" t="s">
        <v>693</v>
      </c>
      <c r="G211" s="49">
        <f t="shared" si="32"/>
        <v>168</v>
      </c>
      <c r="H211" s="49" t="s">
        <v>0</v>
      </c>
      <c r="I211" s="50" t="s">
        <v>1</v>
      </c>
      <c r="J211" s="51" t="s">
        <v>22</v>
      </c>
      <c r="K211" s="49" t="s">
        <v>694</v>
      </c>
      <c r="L211" s="119">
        <v>169</v>
      </c>
      <c r="M211" s="67" t="s">
        <v>318</v>
      </c>
      <c r="N211" s="67" t="s">
        <v>317</v>
      </c>
      <c r="O211" s="64" t="s">
        <v>32</v>
      </c>
      <c r="P211" s="65" t="s">
        <v>46</v>
      </c>
    </row>
    <row r="212" spans="1:16" s="4" customFormat="1" ht="76.5" x14ac:dyDescent="0.2">
      <c r="A212" s="20"/>
      <c r="B212" s="29">
        <f t="shared" si="29"/>
        <v>204</v>
      </c>
      <c r="C212" s="48" t="s">
        <v>65</v>
      </c>
      <c r="D212" s="48" t="s">
        <v>68</v>
      </c>
      <c r="E212" s="64" t="s">
        <v>695</v>
      </c>
      <c r="F212" s="49" t="s">
        <v>693</v>
      </c>
      <c r="G212" s="49">
        <f t="shared" si="32"/>
        <v>168</v>
      </c>
      <c r="H212" s="49" t="s">
        <v>0</v>
      </c>
      <c r="I212" s="50" t="s">
        <v>1</v>
      </c>
      <c r="J212" s="51" t="s">
        <v>22</v>
      </c>
      <c r="K212" s="49" t="s">
        <v>696</v>
      </c>
      <c r="L212" s="119">
        <v>600</v>
      </c>
      <c r="M212" s="67" t="s">
        <v>317</v>
      </c>
      <c r="N212" s="67" t="s">
        <v>317</v>
      </c>
      <c r="O212" s="64" t="s">
        <v>32</v>
      </c>
      <c r="P212" s="65" t="s">
        <v>46</v>
      </c>
    </row>
    <row r="213" spans="1:16" s="4" customFormat="1" ht="76.5" x14ac:dyDescent="0.2">
      <c r="A213" s="20"/>
      <c r="B213" s="29">
        <f>B212+1</f>
        <v>205</v>
      </c>
      <c r="C213" s="48" t="s">
        <v>65</v>
      </c>
      <c r="D213" s="48" t="s">
        <v>68</v>
      </c>
      <c r="E213" s="64" t="s">
        <v>697</v>
      </c>
      <c r="F213" s="49" t="s">
        <v>693</v>
      </c>
      <c r="G213" s="49">
        <f t="shared" si="32"/>
        <v>168</v>
      </c>
      <c r="H213" s="49" t="s">
        <v>0</v>
      </c>
      <c r="I213" s="50" t="s">
        <v>1</v>
      </c>
      <c r="J213" s="51" t="s">
        <v>22</v>
      </c>
      <c r="K213" s="49" t="s">
        <v>698</v>
      </c>
      <c r="L213" s="119">
        <v>895</v>
      </c>
      <c r="M213" s="67" t="s">
        <v>318</v>
      </c>
      <c r="N213" s="67" t="s">
        <v>317</v>
      </c>
      <c r="O213" s="64" t="s">
        <v>32</v>
      </c>
      <c r="P213" s="65" t="s">
        <v>46</v>
      </c>
    </row>
    <row r="214" spans="1:16" s="4" customFormat="1" ht="89.25" x14ac:dyDescent="0.2">
      <c r="A214" s="20"/>
      <c r="B214" s="29">
        <f t="shared" ref="B214:B231" si="33">B213+1</f>
        <v>206</v>
      </c>
      <c r="C214" s="99" t="s">
        <v>601</v>
      </c>
      <c r="D214" s="102" t="s">
        <v>601</v>
      </c>
      <c r="E214" s="64" t="s">
        <v>602</v>
      </c>
      <c r="F214" s="49" t="s">
        <v>23</v>
      </c>
      <c r="G214" s="52">
        <v>796</v>
      </c>
      <c r="H214" s="49" t="s">
        <v>7</v>
      </c>
      <c r="I214" s="56">
        <v>1</v>
      </c>
      <c r="J214" s="51" t="s">
        <v>209</v>
      </c>
      <c r="K214" s="49" t="s">
        <v>153</v>
      </c>
      <c r="L214" s="119">
        <v>9271.2099999999991</v>
      </c>
      <c r="M214" s="67" t="s">
        <v>317</v>
      </c>
      <c r="N214" s="67" t="s">
        <v>152</v>
      </c>
      <c r="O214" s="64" t="s">
        <v>241</v>
      </c>
      <c r="P214" s="65" t="s">
        <v>54</v>
      </c>
    </row>
    <row r="215" spans="1:16" s="4" customFormat="1" ht="165.75" x14ac:dyDescent="0.2">
      <c r="A215" s="20"/>
      <c r="B215" s="29">
        <f t="shared" si="33"/>
        <v>207</v>
      </c>
      <c r="C215" s="105" t="s">
        <v>84</v>
      </c>
      <c r="D215" s="48" t="s">
        <v>84</v>
      </c>
      <c r="E215" s="64" t="s">
        <v>699</v>
      </c>
      <c r="F215" s="49" t="s">
        <v>23</v>
      </c>
      <c r="G215" s="106">
        <f>IF(H215="тн",168,IF(H215="шт",796,IF(H215="кг",166,IF(H215="м2",55,IF(H215="м3",113,IF(H215="п.м.",18,IF(H215="секц",840,IF(H215="компл",839,0))))))))</f>
        <v>796</v>
      </c>
      <c r="H215" s="97" t="s">
        <v>7</v>
      </c>
      <c r="I215" s="97" t="s">
        <v>1</v>
      </c>
      <c r="J215" s="51" t="s">
        <v>39</v>
      </c>
      <c r="K215" s="97" t="s">
        <v>17</v>
      </c>
      <c r="L215" s="119">
        <v>829.91</v>
      </c>
      <c r="M215" s="67" t="s">
        <v>340</v>
      </c>
      <c r="N215" s="67" t="s">
        <v>680</v>
      </c>
      <c r="O215" s="64" t="s">
        <v>239</v>
      </c>
      <c r="P215" s="65" t="s">
        <v>54</v>
      </c>
    </row>
    <row r="216" spans="1:16" s="4" customFormat="1" ht="89.25" x14ac:dyDescent="0.2">
      <c r="A216" s="20"/>
      <c r="B216" s="29">
        <f t="shared" si="33"/>
        <v>208</v>
      </c>
      <c r="C216" s="48" t="s">
        <v>65</v>
      </c>
      <c r="D216" s="48" t="s">
        <v>68</v>
      </c>
      <c r="E216" s="64" t="s">
        <v>707</v>
      </c>
      <c r="F216" s="49" t="s">
        <v>6</v>
      </c>
      <c r="G216" s="49">
        <v>168</v>
      </c>
      <c r="H216" s="64" t="s">
        <v>0</v>
      </c>
      <c r="I216" s="50" t="s">
        <v>1</v>
      </c>
      <c r="J216" s="51">
        <v>30</v>
      </c>
      <c r="K216" s="64" t="s">
        <v>106</v>
      </c>
      <c r="L216" s="119">
        <v>574</v>
      </c>
      <c r="M216" s="67" t="s">
        <v>317</v>
      </c>
      <c r="N216" s="67" t="s">
        <v>317</v>
      </c>
      <c r="O216" s="64" t="s">
        <v>32</v>
      </c>
      <c r="P216" s="65" t="s">
        <v>46</v>
      </c>
    </row>
    <row r="217" spans="1:16" ht="51" x14ac:dyDescent="0.2">
      <c r="A217" s="20">
        <v>125</v>
      </c>
      <c r="B217" s="29">
        <f t="shared" si="33"/>
        <v>209</v>
      </c>
      <c r="C217" s="130" t="s">
        <v>274</v>
      </c>
      <c r="D217" s="130" t="s">
        <v>211</v>
      </c>
      <c r="E217" s="131" t="s">
        <v>711</v>
      </c>
      <c r="F217" s="132" t="s">
        <v>18</v>
      </c>
      <c r="G217" s="133">
        <v>168</v>
      </c>
      <c r="H217" s="132" t="s">
        <v>0</v>
      </c>
      <c r="I217" s="134">
        <v>4100</v>
      </c>
      <c r="J217" s="135" t="s">
        <v>22</v>
      </c>
      <c r="K217" s="132" t="s">
        <v>33</v>
      </c>
      <c r="L217" s="50">
        <v>414080.31</v>
      </c>
      <c r="M217" s="51" t="s">
        <v>340</v>
      </c>
      <c r="N217" s="51" t="s">
        <v>152</v>
      </c>
      <c r="O217" s="49" t="s">
        <v>237</v>
      </c>
      <c r="P217" s="49" t="s">
        <v>46</v>
      </c>
    </row>
    <row r="218" spans="1:16" ht="51" x14ac:dyDescent="0.2">
      <c r="A218" s="45"/>
      <c r="B218" s="29">
        <f t="shared" si="33"/>
        <v>210</v>
      </c>
      <c r="C218" s="53" t="s">
        <v>708</v>
      </c>
      <c r="D218" s="53" t="s">
        <v>709</v>
      </c>
      <c r="E218" s="49" t="s">
        <v>710</v>
      </c>
      <c r="F218" s="49" t="s">
        <v>18</v>
      </c>
      <c r="G218" s="71">
        <f t="shared" ref="G218" si="34">IF(H218="тн",168,IF(H218="шт",796,IF(H218="кг",166,IF(H218="м2",55,IF(H218="м3",113,IF(H218="п.м.",18,IF(H218="секц",840,IF(H218="компл",839,0))))))))</f>
        <v>796</v>
      </c>
      <c r="H218" s="49" t="s">
        <v>7</v>
      </c>
      <c r="I218" s="50">
        <v>1</v>
      </c>
      <c r="J218" s="51" t="s">
        <v>208</v>
      </c>
      <c r="K218" s="49" t="s">
        <v>207</v>
      </c>
      <c r="L218" s="136">
        <v>210.03</v>
      </c>
      <c r="M218" s="101">
        <v>44013</v>
      </c>
      <c r="N218" s="51" t="s">
        <v>317</v>
      </c>
      <c r="O218" s="49" t="s">
        <v>32</v>
      </c>
      <c r="P218" s="54" t="s">
        <v>46</v>
      </c>
    </row>
    <row r="219" spans="1:16" ht="51" x14ac:dyDescent="0.2">
      <c r="A219" s="45"/>
      <c r="B219" s="29">
        <f t="shared" si="33"/>
        <v>211</v>
      </c>
      <c r="C219" s="48" t="s">
        <v>712</v>
      </c>
      <c r="D219" s="48" t="s">
        <v>713</v>
      </c>
      <c r="E219" s="49" t="s">
        <v>714</v>
      </c>
      <c r="F219" s="69" t="s">
        <v>18</v>
      </c>
      <c r="G219" s="55">
        <f t="shared" ref="G219:G231" si="35">IF(H219="тн",168,IF(H219="шт",796,IF(H219="кг",166,IF(H219="м2",55,IF(H219="м3",113,IF(H219="п.м.",18,IF(H219="секц",840,IF(H219="компл",839,0))))))))</f>
        <v>796</v>
      </c>
      <c r="H219" s="50" t="s">
        <v>7</v>
      </c>
      <c r="I219" s="50" t="s">
        <v>1</v>
      </c>
      <c r="J219" s="51" t="s">
        <v>593</v>
      </c>
      <c r="K219" s="61" t="s">
        <v>594</v>
      </c>
      <c r="L219" s="66">
        <v>513.16</v>
      </c>
      <c r="M219" s="51" t="s">
        <v>317</v>
      </c>
      <c r="N219" s="51" t="s">
        <v>317</v>
      </c>
      <c r="O219" s="49" t="s">
        <v>32</v>
      </c>
      <c r="P219" s="54" t="s">
        <v>46</v>
      </c>
    </row>
    <row r="220" spans="1:16" ht="38.25" x14ac:dyDescent="0.2">
      <c r="A220" s="45"/>
      <c r="B220" s="29">
        <f t="shared" si="33"/>
        <v>212</v>
      </c>
      <c r="C220" s="48" t="s">
        <v>712</v>
      </c>
      <c r="D220" s="48" t="s">
        <v>713</v>
      </c>
      <c r="E220" s="49" t="s">
        <v>715</v>
      </c>
      <c r="F220" s="69" t="s">
        <v>18</v>
      </c>
      <c r="G220" s="55">
        <f t="shared" si="35"/>
        <v>796</v>
      </c>
      <c r="H220" s="50" t="s">
        <v>7</v>
      </c>
      <c r="I220" s="50" t="s">
        <v>1</v>
      </c>
      <c r="J220" s="51" t="s">
        <v>716</v>
      </c>
      <c r="K220" s="61" t="s">
        <v>444</v>
      </c>
      <c r="L220" s="66">
        <v>849.76</v>
      </c>
      <c r="M220" s="51" t="s">
        <v>317</v>
      </c>
      <c r="N220" s="51" t="s">
        <v>317</v>
      </c>
      <c r="O220" s="49" t="s">
        <v>32</v>
      </c>
      <c r="P220" s="54" t="s">
        <v>46</v>
      </c>
    </row>
    <row r="221" spans="1:16" ht="76.5" x14ac:dyDescent="0.2">
      <c r="A221" s="45"/>
      <c r="B221" s="29">
        <f t="shared" si="33"/>
        <v>213</v>
      </c>
      <c r="C221" s="53" t="s">
        <v>278</v>
      </c>
      <c r="D221" s="53" t="s">
        <v>720</v>
      </c>
      <c r="E221" s="49" t="s">
        <v>721</v>
      </c>
      <c r="F221" s="49" t="s">
        <v>18</v>
      </c>
      <c r="G221" s="71">
        <f t="shared" si="35"/>
        <v>796</v>
      </c>
      <c r="H221" s="49" t="s">
        <v>7</v>
      </c>
      <c r="I221" s="50">
        <v>8</v>
      </c>
      <c r="J221" s="51" t="s">
        <v>208</v>
      </c>
      <c r="K221" s="49" t="s">
        <v>207</v>
      </c>
      <c r="L221" s="50">
        <v>1642.05</v>
      </c>
      <c r="M221" s="101">
        <v>44044</v>
      </c>
      <c r="N221" s="51" t="s">
        <v>340</v>
      </c>
      <c r="O221" s="49" t="s">
        <v>32</v>
      </c>
      <c r="P221" s="54" t="s">
        <v>46</v>
      </c>
    </row>
    <row r="222" spans="1:16" ht="51" x14ac:dyDescent="0.2">
      <c r="A222" s="45"/>
      <c r="B222" s="29">
        <f t="shared" si="33"/>
        <v>214</v>
      </c>
      <c r="C222" s="99" t="s">
        <v>274</v>
      </c>
      <c r="D222" s="99" t="s">
        <v>722</v>
      </c>
      <c r="E222" s="49" t="s">
        <v>723</v>
      </c>
      <c r="F222" s="64" t="s">
        <v>18</v>
      </c>
      <c r="G222" s="52">
        <v>168</v>
      </c>
      <c r="H222" s="64" t="s">
        <v>0</v>
      </c>
      <c r="I222" s="50">
        <v>1800</v>
      </c>
      <c r="J222" s="100" t="s">
        <v>22</v>
      </c>
      <c r="K222" s="64" t="s">
        <v>33</v>
      </c>
      <c r="L222" s="50">
        <v>175770</v>
      </c>
      <c r="M222" s="51" t="s">
        <v>231</v>
      </c>
      <c r="N222" s="51" t="s">
        <v>727</v>
      </c>
      <c r="O222" s="49" t="s">
        <v>237</v>
      </c>
      <c r="P222" s="49" t="s">
        <v>46</v>
      </c>
    </row>
    <row r="223" spans="1:16" ht="51" x14ac:dyDescent="0.2">
      <c r="A223" s="45"/>
      <c r="B223" s="29">
        <f t="shared" si="33"/>
        <v>215</v>
      </c>
      <c r="C223" s="99" t="s">
        <v>274</v>
      </c>
      <c r="D223" s="99" t="s">
        <v>722</v>
      </c>
      <c r="E223" s="49" t="s">
        <v>724</v>
      </c>
      <c r="F223" s="64" t="s">
        <v>18</v>
      </c>
      <c r="G223" s="52">
        <v>168</v>
      </c>
      <c r="H223" s="64" t="s">
        <v>0</v>
      </c>
      <c r="I223" s="50">
        <v>1200</v>
      </c>
      <c r="J223" s="100" t="s">
        <v>22</v>
      </c>
      <c r="K223" s="64" t="s">
        <v>33</v>
      </c>
      <c r="L223" s="50">
        <v>122345.95</v>
      </c>
      <c r="M223" s="51" t="s">
        <v>231</v>
      </c>
      <c r="N223" s="51" t="s">
        <v>271</v>
      </c>
      <c r="O223" s="49" t="s">
        <v>237</v>
      </c>
      <c r="P223" s="49" t="s">
        <v>46</v>
      </c>
    </row>
    <row r="224" spans="1:16" ht="51" x14ac:dyDescent="0.2">
      <c r="A224" s="45"/>
      <c r="B224" s="29">
        <f t="shared" si="33"/>
        <v>216</v>
      </c>
      <c r="C224" s="99" t="s">
        <v>274</v>
      </c>
      <c r="D224" s="99" t="s">
        <v>722</v>
      </c>
      <c r="E224" s="49" t="s">
        <v>725</v>
      </c>
      <c r="F224" s="64" t="s">
        <v>18</v>
      </c>
      <c r="G224" s="52">
        <v>168</v>
      </c>
      <c r="H224" s="64" t="s">
        <v>0</v>
      </c>
      <c r="I224" s="50">
        <v>2250</v>
      </c>
      <c r="J224" s="100" t="s">
        <v>22</v>
      </c>
      <c r="K224" s="64" t="s">
        <v>33</v>
      </c>
      <c r="L224" s="50">
        <v>192600</v>
      </c>
      <c r="M224" s="51" t="s">
        <v>231</v>
      </c>
      <c r="N224" s="51" t="s">
        <v>728</v>
      </c>
      <c r="O224" s="49" t="s">
        <v>237</v>
      </c>
      <c r="P224" s="49" t="s">
        <v>46</v>
      </c>
    </row>
    <row r="225" spans="1:16" ht="51" x14ac:dyDescent="0.2">
      <c r="A225" s="45"/>
      <c r="B225" s="29">
        <f t="shared" si="33"/>
        <v>217</v>
      </c>
      <c r="C225" s="99" t="s">
        <v>274</v>
      </c>
      <c r="D225" s="99" t="s">
        <v>722</v>
      </c>
      <c r="E225" s="49" t="s">
        <v>726</v>
      </c>
      <c r="F225" s="64" t="s">
        <v>18</v>
      </c>
      <c r="G225" s="52">
        <v>168</v>
      </c>
      <c r="H225" s="64" t="s">
        <v>0</v>
      </c>
      <c r="I225" s="50">
        <v>750</v>
      </c>
      <c r="J225" s="100" t="s">
        <v>22</v>
      </c>
      <c r="K225" s="64" t="s">
        <v>33</v>
      </c>
      <c r="L225" s="50">
        <v>68865</v>
      </c>
      <c r="M225" s="51" t="s">
        <v>231</v>
      </c>
      <c r="N225" s="51" t="s">
        <v>660</v>
      </c>
      <c r="O225" s="49" t="s">
        <v>237</v>
      </c>
      <c r="P225" s="49" t="s">
        <v>46</v>
      </c>
    </row>
    <row r="226" spans="1:16" ht="51" x14ac:dyDescent="0.2">
      <c r="A226" s="45"/>
      <c r="B226" s="29">
        <f t="shared" si="33"/>
        <v>218</v>
      </c>
      <c r="C226" s="99" t="s">
        <v>394</v>
      </c>
      <c r="D226" s="99" t="s">
        <v>395</v>
      </c>
      <c r="E226" s="49" t="s">
        <v>387</v>
      </c>
      <c r="F226" s="64" t="s">
        <v>18</v>
      </c>
      <c r="G226" s="52">
        <v>168</v>
      </c>
      <c r="H226" s="64" t="s">
        <v>0</v>
      </c>
      <c r="I226" s="50">
        <v>23000</v>
      </c>
      <c r="J226" s="100" t="s">
        <v>22</v>
      </c>
      <c r="K226" s="64" t="s">
        <v>33</v>
      </c>
      <c r="L226" s="50">
        <v>356500</v>
      </c>
      <c r="M226" s="51" t="s">
        <v>231</v>
      </c>
      <c r="N226" s="51" t="s">
        <v>660</v>
      </c>
      <c r="O226" s="49" t="s">
        <v>237</v>
      </c>
      <c r="P226" s="49" t="s">
        <v>46</v>
      </c>
    </row>
    <row r="227" spans="1:16" ht="76.5" x14ac:dyDescent="0.2">
      <c r="A227" s="45"/>
      <c r="B227" s="29">
        <f t="shared" si="33"/>
        <v>219</v>
      </c>
      <c r="C227" s="99" t="s">
        <v>601</v>
      </c>
      <c r="D227" s="102" t="s">
        <v>601</v>
      </c>
      <c r="E227" s="49" t="s">
        <v>729</v>
      </c>
      <c r="F227" s="49" t="s">
        <v>23</v>
      </c>
      <c r="G227" s="52">
        <v>796</v>
      </c>
      <c r="H227" s="49" t="s">
        <v>7</v>
      </c>
      <c r="I227" s="56">
        <v>1</v>
      </c>
      <c r="J227" s="51" t="s">
        <v>41</v>
      </c>
      <c r="K227" s="49" t="s">
        <v>47</v>
      </c>
      <c r="L227" s="50">
        <v>2801</v>
      </c>
      <c r="M227" s="51" t="s">
        <v>231</v>
      </c>
      <c r="N227" s="51" t="s">
        <v>553</v>
      </c>
      <c r="O227" s="49" t="s">
        <v>241</v>
      </c>
      <c r="P227" s="80" t="s">
        <v>54</v>
      </c>
    </row>
    <row r="228" spans="1:16" ht="38.25" x14ac:dyDescent="0.2">
      <c r="A228" s="45"/>
      <c r="B228" s="29">
        <f t="shared" si="33"/>
        <v>220</v>
      </c>
      <c r="C228" s="48" t="s">
        <v>408</v>
      </c>
      <c r="D228" s="48" t="s">
        <v>408</v>
      </c>
      <c r="E228" s="49" t="s">
        <v>191</v>
      </c>
      <c r="F228" s="49" t="s">
        <v>103</v>
      </c>
      <c r="G228" s="71">
        <v>796</v>
      </c>
      <c r="H228" s="74" t="s">
        <v>7</v>
      </c>
      <c r="I228" s="75" t="s">
        <v>1</v>
      </c>
      <c r="J228" s="51" t="s">
        <v>39</v>
      </c>
      <c r="K228" s="49" t="s">
        <v>17</v>
      </c>
      <c r="L228" s="50">
        <v>2869.8</v>
      </c>
      <c r="M228" s="72">
        <v>44075</v>
      </c>
      <c r="N228" s="72">
        <v>44136</v>
      </c>
      <c r="O228" s="49" t="s">
        <v>241</v>
      </c>
      <c r="P228" s="52" t="s">
        <v>54</v>
      </c>
    </row>
    <row r="229" spans="1:16" ht="76.5" x14ac:dyDescent="0.2">
      <c r="A229" s="45"/>
      <c r="B229" s="29">
        <f t="shared" si="33"/>
        <v>221</v>
      </c>
      <c r="C229" s="48" t="s">
        <v>65</v>
      </c>
      <c r="D229" s="48" t="s">
        <v>68</v>
      </c>
      <c r="E229" s="64" t="s">
        <v>735</v>
      </c>
      <c r="F229" s="49" t="s">
        <v>6</v>
      </c>
      <c r="G229" s="49">
        <v>168</v>
      </c>
      <c r="H229" s="64" t="s">
        <v>0</v>
      </c>
      <c r="I229" s="50" t="s">
        <v>736</v>
      </c>
      <c r="J229" s="51" t="s">
        <v>22</v>
      </c>
      <c r="K229" s="49" t="s">
        <v>737</v>
      </c>
      <c r="L229" s="141">
        <v>2710</v>
      </c>
      <c r="M229" s="101">
        <v>44075</v>
      </c>
      <c r="N229" s="101">
        <v>44105</v>
      </c>
      <c r="O229" s="64" t="s">
        <v>32</v>
      </c>
      <c r="P229" s="65" t="s">
        <v>46</v>
      </c>
    </row>
    <row r="230" spans="1:16" ht="76.5" x14ac:dyDescent="0.2">
      <c r="A230" s="20"/>
      <c r="B230" s="29">
        <f t="shared" si="33"/>
        <v>222</v>
      </c>
      <c r="C230" s="48" t="s">
        <v>65</v>
      </c>
      <c r="D230" s="48" t="s">
        <v>68</v>
      </c>
      <c r="E230" s="64" t="s">
        <v>730</v>
      </c>
      <c r="F230" s="49" t="s">
        <v>693</v>
      </c>
      <c r="G230" s="49">
        <f t="shared" si="35"/>
        <v>168</v>
      </c>
      <c r="H230" s="49" t="s">
        <v>0</v>
      </c>
      <c r="I230" s="50" t="s">
        <v>1</v>
      </c>
      <c r="J230" s="51" t="s">
        <v>22</v>
      </c>
      <c r="K230" s="49" t="s">
        <v>694</v>
      </c>
      <c r="L230" s="50">
        <v>720</v>
      </c>
      <c r="M230" s="67" t="s">
        <v>340</v>
      </c>
      <c r="N230" s="67" t="s">
        <v>231</v>
      </c>
      <c r="O230" s="64" t="s">
        <v>32</v>
      </c>
      <c r="P230" s="65" t="s">
        <v>46</v>
      </c>
    </row>
    <row r="231" spans="1:16" ht="76.5" x14ac:dyDescent="0.2">
      <c r="A231" s="20"/>
      <c r="B231" s="29">
        <f t="shared" si="33"/>
        <v>223</v>
      </c>
      <c r="C231" s="48" t="s">
        <v>430</v>
      </c>
      <c r="D231" s="48" t="s">
        <v>431</v>
      </c>
      <c r="E231" s="78" t="s">
        <v>731</v>
      </c>
      <c r="F231" s="49" t="s">
        <v>53</v>
      </c>
      <c r="G231" s="71">
        <f t="shared" si="35"/>
        <v>796</v>
      </c>
      <c r="H231" s="49" t="s">
        <v>7</v>
      </c>
      <c r="I231" s="58" t="s">
        <v>1</v>
      </c>
      <c r="J231" s="51" t="s">
        <v>364</v>
      </c>
      <c r="K231" s="49" t="s">
        <v>297</v>
      </c>
      <c r="L231" s="144">
        <v>4575.6499999999996</v>
      </c>
      <c r="M231" s="51" t="s">
        <v>318</v>
      </c>
      <c r="N231" s="51" t="s">
        <v>732</v>
      </c>
      <c r="O231" s="49" t="s">
        <v>32</v>
      </c>
      <c r="P231" s="52" t="s">
        <v>46</v>
      </c>
    </row>
    <row r="232" spans="1:16" ht="15" x14ac:dyDescent="0.25">
      <c r="A232" s="20"/>
      <c r="B232" s="180" t="s">
        <v>413</v>
      </c>
      <c r="C232" s="181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1"/>
      <c r="P232" s="182"/>
    </row>
    <row r="233" spans="1:16" ht="76.5" x14ac:dyDescent="0.2">
      <c r="A233" s="20"/>
      <c r="B233" s="139">
        <v>224</v>
      </c>
      <c r="C233" s="48" t="s">
        <v>738</v>
      </c>
      <c r="D233" s="48" t="s">
        <v>739</v>
      </c>
      <c r="E233" s="97" t="s">
        <v>740</v>
      </c>
      <c r="F233" s="97" t="s">
        <v>23</v>
      </c>
      <c r="G233" s="52">
        <v>796</v>
      </c>
      <c r="H233" s="49" t="s">
        <v>7</v>
      </c>
      <c r="I233" s="82">
        <v>3</v>
      </c>
      <c r="J233" s="51" t="s">
        <v>22</v>
      </c>
      <c r="K233" s="49" t="s">
        <v>33</v>
      </c>
      <c r="L233" s="140">
        <v>2638.46</v>
      </c>
      <c r="M233" s="51" t="s">
        <v>151</v>
      </c>
      <c r="N233" s="51" t="s">
        <v>596</v>
      </c>
      <c r="O233" s="49" t="s">
        <v>299</v>
      </c>
      <c r="P233" s="80" t="s">
        <v>54</v>
      </c>
    </row>
    <row r="234" spans="1:16" ht="25.5" x14ac:dyDescent="0.2">
      <c r="A234" s="20"/>
      <c r="B234" s="139">
        <f>B233+1</f>
        <v>225</v>
      </c>
      <c r="C234" s="53" t="s">
        <v>527</v>
      </c>
      <c r="D234" s="53" t="s">
        <v>741</v>
      </c>
      <c r="E234" s="49" t="s">
        <v>742</v>
      </c>
      <c r="F234" s="49" t="s">
        <v>18</v>
      </c>
      <c r="G234" s="71">
        <f>IF(H234="тн",168,IF(H234="шт",796,IF(H234="кг",166,IF(H234="м2",55,IF(H234="м3",113,IF(H234="п.м.",18,IF(H234="секц",840,IF(H234="компл",839,0))))))))</f>
        <v>796</v>
      </c>
      <c r="H234" s="49" t="s">
        <v>7</v>
      </c>
      <c r="I234" s="50">
        <v>12</v>
      </c>
      <c r="J234" s="51" t="s">
        <v>39</v>
      </c>
      <c r="K234" s="61" t="s">
        <v>17</v>
      </c>
      <c r="L234" s="140">
        <v>271.58</v>
      </c>
      <c r="M234" s="51" t="s">
        <v>151</v>
      </c>
      <c r="N234" s="51" t="s">
        <v>151</v>
      </c>
      <c r="O234" s="49" t="s">
        <v>32</v>
      </c>
      <c r="P234" s="54" t="s">
        <v>46</v>
      </c>
    </row>
    <row r="235" spans="1:16" ht="76.5" x14ac:dyDescent="0.2">
      <c r="A235" s="20"/>
      <c r="B235" s="139">
        <f t="shared" ref="B235:B258" si="36">B234+1</f>
        <v>226</v>
      </c>
      <c r="C235" s="48" t="s">
        <v>738</v>
      </c>
      <c r="D235" s="48" t="s">
        <v>739</v>
      </c>
      <c r="E235" s="97" t="s">
        <v>748</v>
      </c>
      <c r="F235" s="97" t="s">
        <v>23</v>
      </c>
      <c r="G235" s="52">
        <v>796</v>
      </c>
      <c r="H235" s="49" t="s">
        <v>7</v>
      </c>
      <c r="I235" s="82">
        <v>3</v>
      </c>
      <c r="J235" s="51" t="s">
        <v>22</v>
      </c>
      <c r="K235" s="49" t="s">
        <v>33</v>
      </c>
      <c r="L235" s="140">
        <v>2638.46</v>
      </c>
      <c r="M235" s="51" t="s">
        <v>151</v>
      </c>
      <c r="N235" s="51" t="s">
        <v>596</v>
      </c>
      <c r="O235" s="49" t="s">
        <v>299</v>
      </c>
      <c r="P235" s="80" t="s">
        <v>54</v>
      </c>
    </row>
    <row r="236" spans="1:16" ht="51" x14ac:dyDescent="0.2">
      <c r="A236" s="20"/>
      <c r="B236" s="139">
        <f t="shared" si="36"/>
        <v>227</v>
      </c>
      <c r="C236" s="99" t="s">
        <v>394</v>
      </c>
      <c r="D236" s="99" t="s">
        <v>395</v>
      </c>
      <c r="E236" s="49" t="s">
        <v>387</v>
      </c>
      <c r="F236" s="64" t="s">
        <v>18</v>
      </c>
      <c r="G236" s="52">
        <v>168</v>
      </c>
      <c r="H236" s="64" t="s">
        <v>0</v>
      </c>
      <c r="I236" s="50">
        <v>23000</v>
      </c>
      <c r="J236" s="100" t="s">
        <v>22</v>
      </c>
      <c r="K236" s="64" t="s">
        <v>33</v>
      </c>
      <c r="L236" s="140">
        <v>369104</v>
      </c>
      <c r="M236" s="51" t="s">
        <v>151</v>
      </c>
      <c r="N236" s="51" t="s">
        <v>660</v>
      </c>
      <c r="O236" s="49" t="s">
        <v>237</v>
      </c>
      <c r="P236" s="49" t="s">
        <v>46</v>
      </c>
    </row>
    <row r="237" spans="1:16" s="3" customFormat="1" ht="38.25" x14ac:dyDescent="0.2">
      <c r="A237" s="20"/>
      <c r="B237" s="139">
        <f t="shared" si="36"/>
        <v>228</v>
      </c>
      <c r="C237" s="53" t="s">
        <v>214</v>
      </c>
      <c r="D237" s="53" t="s">
        <v>214</v>
      </c>
      <c r="E237" s="54" t="s">
        <v>308</v>
      </c>
      <c r="F237" s="54" t="s">
        <v>179</v>
      </c>
      <c r="G237" s="55">
        <f>IF(H237="тн",168,IF(H237="шт",796,IF(H237="кг",166,IF(H237="м2",55,IF(H237="м3",113,IF(H237="п.м.",18,IF(H237="секц",840,IF(H237="компл",839,0))))))))</f>
        <v>796</v>
      </c>
      <c r="H237" s="55" t="s">
        <v>7</v>
      </c>
      <c r="I237" s="50" t="s">
        <v>1</v>
      </c>
      <c r="J237" s="51" t="s">
        <v>208</v>
      </c>
      <c r="K237" s="49" t="s">
        <v>207</v>
      </c>
      <c r="L237" s="122">
        <v>8282.2000000000007</v>
      </c>
      <c r="M237" s="51" t="s">
        <v>151</v>
      </c>
      <c r="N237" s="51" t="s">
        <v>680</v>
      </c>
      <c r="O237" s="49" t="s">
        <v>32</v>
      </c>
      <c r="P237" s="54" t="s">
        <v>46</v>
      </c>
    </row>
    <row r="238" spans="1:16" s="3" customFormat="1" ht="63.75" x14ac:dyDescent="0.2">
      <c r="A238" s="20"/>
      <c r="B238" s="139">
        <f t="shared" si="36"/>
        <v>229</v>
      </c>
      <c r="C238" s="53" t="s">
        <v>82</v>
      </c>
      <c r="D238" s="48" t="s">
        <v>83</v>
      </c>
      <c r="E238" s="49" t="s">
        <v>255</v>
      </c>
      <c r="F238" s="49" t="s">
        <v>18</v>
      </c>
      <c r="G238" s="52">
        <f t="shared" ref="G238:G239" si="37">IF(H238="тн",168,IF(H238="шт",796,IF(H238="кг",166,IF(H238="м2",55,IF(H238="м3",113,IF(H238="п.м.",18,IF(H238="секц",840,IF(H238="компл",839,0))))))))</f>
        <v>796</v>
      </c>
      <c r="H238" s="52" t="s">
        <v>7</v>
      </c>
      <c r="I238" s="50">
        <v>32</v>
      </c>
      <c r="J238" s="52">
        <v>30</v>
      </c>
      <c r="K238" s="49" t="s">
        <v>33</v>
      </c>
      <c r="L238" s="122">
        <v>2800</v>
      </c>
      <c r="M238" s="51" t="s">
        <v>151</v>
      </c>
      <c r="N238" s="51" t="s">
        <v>152</v>
      </c>
      <c r="O238" s="49" t="s">
        <v>237</v>
      </c>
      <c r="P238" s="52" t="s">
        <v>46</v>
      </c>
    </row>
    <row r="239" spans="1:16" s="3" customFormat="1" ht="89.25" x14ac:dyDescent="0.2">
      <c r="A239" s="20"/>
      <c r="B239" s="139">
        <f t="shared" si="36"/>
        <v>230</v>
      </c>
      <c r="C239" s="48" t="s">
        <v>65</v>
      </c>
      <c r="D239" s="48" t="s">
        <v>68</v>
      </c>
      <c r="E239" s="64" t="s">
        <v>749</v>
      </c>
      <c r="F239" s="49" t="s">
        <v>6</v>
      </c>
      <c r="G239" s="49">
        <f t="shared" si="37"/>
        <v>796</v>
      </c>
      <c r="H239" s="64" t="s">
        <v>7</v>
      </c>
      <c r="I239" s="50">
        <v>1</v>
      </c>
      <c r="J239" s="51" t="s">
        <v>22</v>
      </c>
      <c r="K239" s="49" t="s">
        <v>750</v>
      </c>
      <c r="L239" s="122">
        <v>552</v>
      </c>
      <c r="M239" s="51" t="s">
        <v>151</v>
      </c>
      <c r="N239" s="51" t="s">
        <v>680</v>
      </c>
      <c r="O239" s="49" t="s">
        <v>32</v>
      </c>
      <c r="P239" s="54" t="s">
        <v>46</v>
      </c>
    </row>
    <row r="240" spans="1:16" s="3" customFormat="1" ht="51" x14ac:dyDescent="0.2">
      <c r="A240" s="20"/>
      <c r="B240" s="139">
        <f t="shared" si="36"/>
        <v>231</v>
      </c>
      <c r="C240" s="99" t="s">
        <v>274</v>
      </c>
      <c r="D240" s="99" t="s">
        <v>722</v>
      </c>
      <c r="E240" s="49" t="s">
        <v>711</v>
      </c>
      <c r="F240" s="64" t="s">
        <v>18</v>
      </c>
      <c r="G240" s="52">
        <v>168</v>
      </c>
      <c r="H240" s="64" t="s">
        <v>0</v>
      </c>
      <c r="I240" s="50">
        <v>4650</v>
      </c>
      <c r="J240" s="100" t="s">
        <v>22</v>
      </c>
      <c r="K240" s="64" t="s">
        <v>33</v>
      </c>
      <c r="L240" s="50">
        <v>470744.7</v>
      </c>
      <c r="M240" s="51" t="s">
        <v>680</v>
      </c>
      <c r="N240" s="51" t="s">
        <v>553</v>
      </c>
      <c r="O240" s="49" t="s">
        <v>237</v>
      </c>
      <c r="P240" s="49" t="s">
        <v>46</v>
      </c>
    </row>
    <row r="241" spans="1:16" s="3" customFormat="1" ht="51" x14ac:dyDescent="0.2">
      <c r="A241" s="20"/>
      <c r="B241" s="139">
        <f t="shared" si="36"/>
        <v>232</v>
      </c>
      <c r="C241" s="99" t="s">
        <v>210</v>
      </c>
      <c r="D241" s="48" t="s">
        <v>212</v>
      </c>
      <c r="E241" s="103" t="s">
        <v>751</v>
      </c>
      <c r="F241" s="49" t="s">
        <v>752</v>
      </c>
      <c r="G241" s="79">
        <v>112</v>
      </c>
      <c r="H241" s="49" t="s">
        <v>52</v>
      </c>
      <c r="I241" s="50">
        <v>20900</v>
      </c>
      <c r="J241" s="60" t="s">
        <v>39</v>
      </c>
      <c r="K241" s="49" t="s">
        <v>17</v>
      </c>
      <c r="L241" s="50">
        <v>3877.4</v>
      </c>
      <c r="M241" s="51" t="s">
        <v>680</v>
      </c>
      <c r="N241" s="51" t="s">
        <v>680</v>
      </c>
      <c r="O241" s="49" t="s">
        <v>32</v>
      </c>
      <c r="P241" s="52" t="s">
        <v>46</v>
      </c>
    </row>
    <row r="242" spans="1:16" s="3" customFormat="1" ht="63.75" x14ac:dyDescent="0.2">
      <c r="A242" s="20"/>
      <c r="B242" s="139">
        <f t="shared" si="36"/>
        <v>233</v>
      </c>
      <c r="C242" s="48" t="s">
        <v>368</v>
      </c>
      <c r="D242" s="48" t="s">
        <v>369</v>
      </c>
      <c r="E242" s="64" t="s">
        <v>753</v>
      </c>
      <c r="F242" s="64" t="s">
        <v>18</v>
      </c>
      <c r="G242" s="65">
        <f t="shared" ref="G242" si="38">IF(H242="тн",168,IF(H242="шт",796,IF(H242="кг",166,IF(H242="м2",55,IF(H242="м3",113,IF(H242="п.м.",18,IF(H242="секц",840,IF(H242="компл",839,0))))))))</f>
        <v>796</v>
      </c>
      <c r="H242" s="65" t="s">
        <v>7</v>
      </c>
      <c r="I242" s="66">
        <v>3</v>
      </c>
      <c r="J242" s="67" t="s">
        <v>123</v>
      </c>
      <c r="K242" s="64" t="s">
        <v>754</v>
      </c>
      <c r="L242" s="66">
        <v>17700</v>
      </c>
      <c r="M242" s="51" t="s">
        <v>680</v>
      </c>
      <c r="N242" s="51" t="s">
        <v>271</v>
      </c>
      <c r="O242" s="49" t="s">
        <v>241</v>
      </c>
      <c r="P242" s="52" t="s">
        <v>54</v>
      </c>
    </row>
    <row r="243" spans="1:16" s="3" customFormat="1" ht="89.25" x14ac:dyDescent="0.2">
      <c r="A243" s="20"/>
      <c r="B243" s="139">
        <f t="shared" si="36"/>
        <v>234</v>
      </c>
      <c r="C243" s="48" t="s">
        <v>111</v>
      </c>
      <c r="D243" s="48" t="s">
        <v>87</v>
      </c>
      <c r="E243" s="49" t="s">
        <v>307</v>
      </c>
      <c r="F243" s="52" t="s">
        <v>49</v>
      </c>
      <c r="G243" s="57">
        <v>246</v>
      </c>
      <c r="H243" s="97" t="s">
        <v>195</v>
      </c>
      <c r="I243" s="50">
        <v>995616</v>
      </c>
      <c r="J243" s="51" t="s">
        <v>217</v>
      </c>
      <c r="K243" s="61" t="s">
        <v>228</v>
      </c>
      <c r="L243" s="148">
        <v>9068.1</v>
      </c>
      <c r="M243" s="51" t="s">
        <v>152</v>
      </c>
      <c r="N243" s="51" t="s">
        <v>271</v>
      </c>
      <c r="O243" s="49" t="s">
        <v>32</v>
      </c>
      <c r="P243" s="49" t="s">
        <v>46</v>
      </c>
    </row>
    <row r="244" spans="1:16" ht="102" x14ac:dyDescent="0.2">
      <c r="A244" s="20">
        <v>128</v>
      </c>
      <c r="B244" s="139">
        <f t="shared" si="36"/>
        <v>235</v>
      </c>
      <c r="C244" s="73" t="s">
        <v>92</v>
      </c>
      <c r="D244" s="145" t="s">
        <v>115</v>
      </c>
      <c r="E244" s="49" t="s">
        <v>336</v>
      </c>
      <c r="F244" s="79" t="s">
        <v>105</v>
      </c>
      <c r="G244" s="57">
        <v>796</v>
      </c>
      <c r="H244" s="74" t="s">
        <v>7</v>
      </c>
      <c r="I244" s="75">
        <v>1</v>
      </c>
      <c r="J244" s="51" t="s">
        <v>39</v>
      </c>
      <c r="K244" s="49" t="s">
        <v>17</v>
      </c>
      <c r="L244" s="122">
        <v>270.86</v>
      </c>
      <c r="M244" s="72">
        <v>44136</v>
      </c>
      <c r="N244" s="72">
        <v>44531</v>
      </c>
      <c r="O244" s="49" t="s">
        <v>32</v>
      </c>
      <c r="P244" s="52" t="s">
        <v>46</v>
      </c>
    </row>
    <row r="245" spans="1:16" ht="102" x14ac:dyDescent="0.2">
      <c r="A245" s="20"/>
      <c r="B245" s="139">
        <f t="shared" si="36"/>
        <v>236</v>
      </c>
      <c r="C245" s="73" t="s">
        <v>92</v>
      </c>
      <c r="D245" s="145" t="s">
        <v>115</v>
      </c>
      <c r="E245" s="49" t="s">
        <v>337</v>
      </c>
      <c r="F245" s="79" t="s">
        <v>105</v>
      </c>
      <c r="G245" s="57">
        <v>796</v>
      </c>
      <c r="H245" s="74" t="s">
        <v>7</v>
      </c>
      <c r="I245" s="75">
        <v>1</v>
      </c>
      <c r="J245" s="51" t="s">
        <v>39</v>
      </c>
      <c r="K245" s="49" t="s">
        <v>17</v>
      </c>
      <c r="L245" s="122">
        <v>535.39</v>
      </c>
      <c r="M245" s="72">
        <v>44136</v>
      </c>
      <c r="N245" s="72">
        <v>44531</v>
      </c>
      <c r="O245" s="49" t="s">
        <v>32</v>
      </c>
      <c r="P245" s="52" t="s">
        <v>46</v>
      </c>
    </row>
    <row r="246" spans="1:16" ht="25.5" x14ac:dyDescent="0.2">
      <c r="A246" s="20"/>
      <c r="B246" s="139">
        <f t="shared" si="36"/>
        <v>237</v>
      </c>
      <c r="C246" s="48" t="s">
        <v>757</v>
      </c>
      <c r="D246" s="73" t="s">
        <v>756</v>
      </c>
      <c r="E246" s="49" t="s">
        <v>755</v>
      </c>
      <c r="F246" s="49" t="s">
        <v>18</v>
      </c>
      <c r="G246" s="52">
        <v>796</v>
      </c>
      <c r="H246" s="89" t="s">
        <v>7</v>
      </c>
      <c r="I246" s="50">
        <v>3</v>
      </c>
      <c r="J246" s="51" t="s">
        <v>39</v>
      </c>
      <c r="K246" s="49" t="s">
        <v>17</v>
      </c>
      <c r="L246" s="50">
        <v>302.39999999999998</v>
      </c>
      <c r="M246" s="51" t="s">
        <v>680</v>
      </c>
      <c r="N246" s="51" t="s">
        <v>402</v>
      </c>
      <c r="O246" s="49" t="s">
        <v>239</v>
      </c>
      <c r="P246" s="49" t="s">
        <v>54</v>
      </c>
    </row>
    <row r="247" spans="1:16" ht="51" x14ac:dyDescent="0.2">
      <c r="A247" s="20">
        <v>158</v>
      </c>
      <c r="B247" s="139">
        <f t="shared" si="36"/>
        <v>238</v>
      </c>
      <c r="C247" s="73" t="s">
        <v>92</v>
      </c>
      <c r="D247" s="73" t="s">
        <v>115</v>
      </c>
      <c r="E247" s="49" t="s">
        <v>192</v>
      </c>
      <c r="F247" s="49" t="s">
        <v>53</v>
      </c>
      <c r="G247" s="49">
        <v>796</v>
      </c>
      <c r="H247" s="52" t="s">
        <v>7</v>
      </c>
      <c r="I247" s="50">
        <v>1</v>
      </c>
      <c r="J247" s="49">
        <v>30401</v>
      </c>
      <c r="K247" s="49" t="s">
        <v>17</v>
      </c>
      <c r="L247" s="119">
        <v>929.03</v>
      </c>
      <c r="M247" s="72">
        <v>44136</v>
      </c>
      <c r="N247" s="72">
        <v>44531</v>
      </c>
      <c r="O247" s="49" t="s">
        <v>241</v>
      </c>
      <c r="P247" s="49" t="s">
        <v>46</v>
      </c>
    </row>
    <row r="248" spans="1:16" ht="51" x14ac:dyDescent="0.2">
      <c r="A248" s="20"/>
      <c r="B248" s="139">
        <f t="shared" si="36"/>
        <v>239</v>
      </c>
      <c r="C248" s="99" t="s">
        <v>394</v>
      </c>
      <c r="D248" s="99" t="s">
        <v>395</v>
      </c>
      <c r="E248" s="49" t="s">
        <v>387</v>
      </c>
      <c r="F248" s="64" t="s">
        <v>18</v>
      </c>
      <c r="G248" s="52">
        <v>168</v>
      </c>
      <c r="H248" s="64" t="s">
        <v>0</v>
      </c>
      <c r="I248" s="50">
        <v>23000</v>
      </c>
      <c r="J248" s="100" t="s">
        <v>22</v>
      </c>
      <c r="K248" s="64" t="s">
        <v>33</v>
      </c>
      <c r="L248" s="50">
        <v>374141</v>
      </c>
      <c r="M248" s="51" t="s">
        <v>680</v>
      </c>
      <c r="N248" s="51" t="s">
        <v>342</v>
      </c>
      <c r="O248" s="49" t="s">
        <v>237</v>
      </c>
      <c r="P248" s="49" t="s">
        <v>46</v>
      </c>
    </row>
    <row r="249" spans="1:16" s="3" customFormat="1" ht="89.25" x14ac:dyDescent="0.2">
      <c r="A249" s="20"/>
      <c r="B249" s="139">
        <f t="shared" si="36"/>
        <v>240</v>
      </c>
      <c r="C249" s="99" t="s">
        <v>601</v>
      </c>
      <c r="D249" s="102" t="s">
        <v>601</v>
      </c>
      <c r="E249" s="49" t="s">
        <v>763</v>
      </c>
      <c r="F249" s="49" t="s">
        <v>23</v>
      </c>
      <c r="G249" s="52">
        <v>796</v>
      </c>
      <c r="H249" s="49" t="s">
        <v>7</v>
      </c>
      <c r="I249" s="56">
        <v>1</v>
      </c>
      <c r="J249" s="51" t="s">
        <v>209</v>
      </c>
      <c r="K249" s="49" t="s">
        <v>153</v>
      </c>
      <c r="L249" s="50">
        <v>1800</v>
      </c>
      <c r="M249" s="51" t="s">
        <v>152</v>
      </c>
      <c r="N249" s="51" t="s">
        <v>764</v>
      </c>
      <c r="O249" s="49" t="s">
        <v>241</v>
      </c>
      <c r="P249" s="80" t="s">
        <v>54</v>
      </c>
    </row>
    <row r="250" spans="1:16" s="3" customFormat="1" ht="63.75" x14ac:dyDescent="0.2">
      <c r="A250" s="20"/>
      <c r="B250" s="139">
        <f t="shared" si="36"/>
        <v>241</v>
      </c>
      <c r="C250" s="149" t="s">
        <v>82</v>
      </c>
      <c r="D250" s="88" t="s">
        <v>83</v>
      </c>
      <c r="E250" s="147" t="s">
        <v>255</v>
      </c>
      <c r="F250" s="147" t="s">
        <v>18</v>
      </c>
      <c r="G250" s="150">
        <f t="shared" ref="G250:G252" si="39">IF(H250="тн",168,IF(H250="шт",796,IF(H250="кг",166,IF(H250="м2",55,IF(H250="м3",113,IF(H250="п.м.",18,IF(H250="секц",840,IF(H250="компл",839,0))))))))</f>
        <v>796</v>
      </c>
      <c r="H250" s="150" t="s">
        <v>7</v>
      </c>
      <c r="I250" s="151">
        <v>32</v>
      </c>
      <c r="J250" s="152">
        <v>30</v>
      </c>
      <c r="K250" s="147" t="s">
        <v>33</v>
      </c>
      <c r="L250" s="151">
        <v>2315.8000000000002</v>
      </c>
      <c r="M250" s="153" t="s">
        <v>152</v>
      </c>
      <c r="N250" s="153" t="s">
        <v>339</v>
      </c>
      <c r="O250" s="49" t="s">
        <v>32</v>
      </c>
      <c r="P250" s="150" t="s">
        <v>46</v>
      </c>
    </row>
    <row r="251" spans="1:16" s="3" customFormat="1" ht="114.75" x14ac:dyDescent="0.2">
      <c r="A251" s="20"/>
      <c r="B251" s="139">
        <f t="shared" si="36"/>
        <v>242</v>
      </c>
      <c r="C251" s="53" t="s">
        <v>82</v>
      </c>
      <c r="D251" s="48" t="s">
        <v>83</v>
      </c>
      <c r="E251" s="49" t="s">
        <v>765</v>
      </c>
      <c r="F251" s="49" t="s">
        <v>18</v>
      </c>
      <c r="G251" s="52">
        <f t="shared" si="39"/>
        <v>796</v>
      </c>
      <c r="H251" s="52" t="s">
        <v>7</v>
      </c>
      <c r="I251" s="50">
        <v>9</v>
      </c>
      <c r="J251" s="51" t="s">
        <v>22</v>
      </c>
      <c r="K251" s="49" t="s">
        <v>33</v>
      </c>
      <c r="L251" s="50">
        <v>969.6</v>
      </c>
      <c r="M251" s="51" t="s">
        <v>152</v>
      </c>
      <c r="N251" s="51" t="s">
        <v>271</v>
      </c>
      <c r="O251" s="49" t="s">
        <v>32</v>
      </c>
      <c r="P251" s="52" t="s">
        <v>46</v>
      </c>
    </row>
    <row r="252" spans="1:16" s="3" customFormat="1" ht="51" x14ac:dyDescent="0.2">
      <c r="A252" s="20"/>
      <c r="B252" s="139">
        <f t="shared" si="36"/>
        <v>243</v>
      </c>
      <c r="C252" s="53" t="s">
        <v>260</v>
      </c>
      <c r="D252" s="53" t="s">
        <v>260</v>
      </c>
      <c r="E252" s="49" t="s">
        <v>766</v>
      </c>
      <c r="F252" s="49" t="s">
        <v>18</v>
      </c>
      <c r="G252" s="71">
        <f t="shared" si="39"/>
        <v>796</v>
      </c>
      <c r="H252" s="49" t="s">
        <v>7</v>
      </c>
      <c r="I252" s="50" t="s">
        <v>1</v>
      </c>
      <c r="J252" s="51" t="s">
        <v>208</v>
      </c>
      <c r="K252" s="49" t="s">
        <v>207</v>
      </c>
      <c r="L252" s="136">
        <v>3136.2</v>
      </c>
      <c r="M252" s="101">
        <v>44166</v>
      </c>
      <c r="N252" s="51" t="s">
        <v>152</v>
      </c>
      <c r="O252" s="49" t="s">
        <v>32</v>
      </c>
      <c r="P252" s="54" t="s">
        <v>46</v>
      </c>
    </row>
    <row r="253" spans="1:16" s="3" customFormat="1" ht="25.5" x14ac:dyDescent="0.2">
      <c r="A253" s="20"/>
      <c r="B253" s="139">
        <f t="shared" si="36"/>
        <v>244</v>
      </c>
      <c r="C253" s="99" t="s">
        <v>394</v>
      </c>
      <c r="D253" s="99" t="s">
        <v>395</v>
      </c>
      <c r="E253" s="49" t="s">
        <v>387</v>
      </c>
      <c r="F253" s="49" t="s">
        <v>18</v>
      </c>
      <c r="G253" s="52">
        <v>168</v>
      </c>
      <c r="H253" s="64" t="s">
        <v>0</v>
      </c>
      <c r="I253" s="50">
        <v>23000</v>
      </c>
      <c r="J253" s="100" t="s">
        <v>22</v>
      </c>
      <c r="K253" s="64" t="s">
        <v>33</v>
      </c>
      <c r="L253" s="50">
        <v>374141</v>
      </c>
      <c r="M253" s="51" t="s">
        <v>152</v>
      </c>
      <c r="N253" s="51" t="s">
        <v>342</v>
      </c>
      <c r="O253" s="49" t="s">
        <v>767</v>
      </c>
      <c r="P253" s="49" t="s">
        <v>46</v>
      </c>
    </row>
    <row r="254" spans="1:16" ht="38.25" x14ac:dyDescent="0.2">
      <c r="A254" s="20">
        <v>130</v>
      </c>
      <c r="B254" s="139">
        <f t="shared" si="36"/>
        <v>245</v>
      </c>
      <c r="C254" s="48" t="s">
        <v>108</v>
      </c>
      <c r="D254" s="77" t="s">
        <v>213</v>
      </c>
      <c r="E254" s="97" t="s">
        <v>159</v>
      </c>
      <c r="F254" s="97" t="s">
        <v>37</v>
      </c>
      <c r="G254" s="79">
        <v>114</v>
      </c>
      <c r="H254" s="49" t="s">
        <v>38</v>
      </c>
      <c r="I254" s="50">
        <v>1581</v>
      </c>
      <c r="J254" s="49">
        <v>30213807</v>
      </c>
      <c r="K254" s="50" t="s">
        <v>36</v>
      </c>
      <c r="L254" s="122">
        <v>12717.8</v>
      </c>
      <c r="M254" s="51" t="s">
        <v>152</v>
      </c>
      <c r="N254" s="51" t="s">
        <v>271</v>
      </c>
      <c r="O254" s="49" t="s">
        <v>32</v>
      </c>
      <c r="P254" s="52" t="s">
        <v>46</v>
      </c>
    </row>
    <row r="255" spans="1:16" ht="127.5" x14ac:dyDescent="0.2">
      <c r="A255" s="20"/>
      <c r="B255" s="139">
        <f t="shared" si="36"/>
        <v>246</v>
      </c>
      <c r="C255" s="53" t="s">
        <v>305</v>
      </c>
      <c r="D255" s="53" t="s">
        <v>306</v>
      </c>
      <c r="E255" s="49" t="s">
        <v>768</v>
      </c>
      <c r="F255" s="49" t="s">
        <v>18</v>
      </c>
      <c r="G255" s="57">
        <f t="shared" ref="G255:G256" si="40">IF(H255="тн",168,IF(H255="шт",796,IF(H255="кг",166,IF(H255="м2",55,IF(H255="м3",113,IF(H255="п.м.",18,IF(H255="секц",840,IF(H255="компл",839,0))))))))</f>
        <v>796</v>
      </c>
      <c r="H255" s="49" t="s">
        <v>7</v>
      </c>
      <c r="I255" s="50">
        <v>14</v>
      </c>
      <c r="J255" s="51" t="s">
        <v>22</v>
      </c>
      <c r="K255" s="49" t="s">
        <v>33</v>
      </c>
      <c r="L255" s="138">
        <v>1603.6</v>
      </c>
      <c r="M255" s="72">
        <v>44166</v>
      </c>
      <c r="N255" s="51" t="s">
        <v>271</v>
      </c>
      <c r="O255" s="49" t="s">
        <v>240</v>
      </c>
      <c r="P255" s="54" t="s">
        <v>54</v>
      </c>
    </row>
    <row r="256" spans="1:16" ht="102" x14ac:dyDescent="0.2">
      <c r="A256" s="20"/>
      <c r="B256" s="139">
        <f t="shared" si="36"/>
        <v>247</v>
      </c>
      <c r="C256" s="53" t="s">
        <v>70</v>
      </c>
      <c r="D256" s="77" t="s">
        <v>71</v>
      </c>
      <c r="E256" s="81" t="s">
        <v>170</v>
      </c>
      <c r="F256" s="49" t="s">
        <v>61</v>
      </c>
      <c r="G256" s="55">
        <f t="shared" si="40"/>
        <v>796</v>
      </c>
      <c r="H256" s="55" t="s">
        <v>7</v>
      </c>
      <c r="I256" s="66">
        <v>37</v>
      </c>
      <c r="J256" s="60" t="s">
        <v>128</v>
      </c>
      <c r="K256" s="61" t="s">
        <v>127</v>
      </c>
      <c r="L256" s="201">
        <v>500</v>
      </c>
      <c r="M256" s="51" t="s">
        <v>152</v>
      </c>
      <c r="N256" s="51" t="s">
        <v>760</v>
      </c>
      <c r="O256" s="49" t="s">
        <v>240</v>
      </c>
      <c r="P256" s="54" t="s">
        <v>54</v>
      </c>
    </row>
    <row r="257" spans="1:16" ht="89.25" x14ac:dyDescent="0.2">
      <c r="A257" s="20"/>
      <c r="B257" s="139">
        <f t="shared" si="36"/>
        <v>248</v>
      </c>
      <c r="C257" s="48" t="s">
        <v>101</v>
      </c>
      <c r="D257" s="77" t="s">
        <v>102</v>
      </c>
      <c r="E257" s="49" t="s">
        <v>188</v>
      </c>
      <c r="F257" s="49" t="s">
        <v>23</v>
      </c>
      <c r="G257" s="71">
        <f>IF(H257="тн",168,IF(H257="шт",796,IF(H257="кг",166,IF(H257="м2",55,IF(H257="м3",113,IF(H257="п.м.",18,IF(H257="секц",840,IF(H257="компл",839,0))))))))</f>
        <v>796</v>
      </c>
      <c r="H257" s="74" t="s">
        <v>7</v>
      </c>
      <c r="I257" s="62">
        <v>2</v>
      </c>
      <c r="J257" s="51" t="s">
        <v>22</v>
      </c>
      <c r="K257" s="49" t="s">
        <v>33</v>
      </c>
      <c r="L257" s="122">
        <v>603.16999999999996</v>
      </c>
      <c r="M257" s="51" t="s">
        <v>152</v>
      </c>
      <c r="N257" s="51" t="s">
        <v>271</v>
      </c>
      <c r="O257" s="49" t="s">
        <v>32</v>
      </c>
      <c r="P257" s="49" t="s">
        <v>46</v>
      </c>
    </row>
    <row r="258" spans="1:16" ht="318.75" x14ac:dyDescent="0.2">
      <c r="A258" s="20"/>
      <c r="B258" s="139">
        <f t="shared" si="36"/>
        <v>249</v>
      </c>
      <c r="C258" s="48" t="s">
        <v>218</v>
      </c>
      <c r="D258" s="77" t="s">
        <v>219</v>
      </c>
      <c r="E258" s="49" t="s">
        <v>338</v>
      </c>
      <c r="F258" s="49" t="s">
        <v>134</v>
      </c>
      <c r="G258" s="71">
        <f>IF(H258="тн",168,IF(H258="шт",796,IF(H258="кг",166,IF(H258="м2",55,IF(H258="м3",113,IF(H258="п.м.",18,IF(H258="секц",840,IF(H258="компл",839,0))))))))</f>
        <v>796</v>
      </c>
      <c r="H258" s="49" t="s">
        <v>7</v>
      </c>
      <c r="I258" s="58">
        <v>87</v>
      </c>
      <c r="J258" s="51" t="s">
        <v>22</v>
      </c>
      <c r="K258" s="49" t="s">
        <v>33</v>
      </c>
      <c r="L258" s="200">
        <v>12485.89</v>
      </c>
      <c r="M258" s="51" t="s">
        <v>152</v>
      </c>
      <c r="N258" s="51" t="s">
        <v>271</v>
      </c>
      <c r="O258" s="49" t="s">
        <v>781</v>
      </c>
      <c r="P258" s="52" t="s">
        <v>54</v>
      </c>
    </row>
    <row r="259" spans="1:16" ht="76.5" x14ac:dyDescent="0.2">
      <c r="A259" s="20">
        <v>105</v>
      </c>
      <c r="B259" s="34">
        <f t="shared" ref="B259:B275" si="41">B258+1</f>
        <v>250</v>
      </c>
      <c r="C259" s="48" t="s">
        <v>111</v>
      </c>
      <c r="D259" s="48" t="s">
        <v>87</v>
      </c>
      <c r="E259" s="97" t="s">
        <v>64</v>
      </c>
      <c r="F259" s="52" t="s">
        <v>49</v>
      </c>
      <c r="G259" s="57">
        <v>246</v>
      </c>
      <c r="H259" s="49" t="s">
        <v>195</v>
      </c>
      <c r="I259" s="50">
        <v>1170838</v>
      </c>
      <c r="J259" s="51" t="s">
        <v>123</v>
      </c>
      <c r="K259" s="49" t="s">
        <v>124</v>
      </c>
      <c r="L259" s="119">
        <v>6678.9</v>
      </c>
      <c r="M259" s="67" t="s">
        <v>152</v>
      </c>
      <c r="N259" s="51" t="s">
        <v>271</v>
      </c>
      <c r="O259" s="49" t="s">
        <v>32</v>
      </c>
      <c r="P259" s="49" t="s">
        <v>46</v>
      </c>
    </row>
    <row r="260" spans="1:16" ht="76.5" x14ac:dyDescent="0.2">
      <c r="A260" s="20">
        <v>105</v>
      </c>
      <c r="B260" s="34">
        <f t="shared" si="41"/>
        <v>251</v>
      </c>
      <c r="C260" s="48" t="s">
        <v>111</v>
      </c>
      <c r="D260" s="48" t="s">
        <v>87</v>
      </c>
      <c r="E260" s="64" t="s">
        <v>63</v>
      </c>
      <c r="F260" s="52" t="s">
        <v>49</v>
      </c>
      <c r="G260" s="57">
        <v>246</v>
      </c>
      <c r="H260" s="49" t="s">
        <v>195</v>
      </c>
      <c r="I260" s="50">
        <v>185860</v>
      </c>
      <c r="J260" s="63">
        <v>30216800</v>
      </c>
      <c r="K260" s="49" t="s">
        <v>48</v>
      </c>
      <c r="L260" s="119">
        <v>1270.3</v>
      </c>
      <c r="M260" s="51" t="s">
        <v>152</v>
      </c>
      <c r="N260" s="51" t="s">
        <v>271</v>
      </c>
      <c r="O260" s="49" t="s">
        <v>32</v>
      </c>
      <c r="P260" s="49" t="s">
        <v>46</v>
      </c>
    </row>
    <row r="261" spans="1:16" ht="38.25" x14ac:dyDescent="0.2">
      <c r="A261" s="20">
        <v>135</v>
      </c>
      <c r="B261" s="34">
        <f t="shared" si="41"/>
        <v>252</v>
      </c>
      <c r="C261" s="53" t="s">
        <v>119</v>
      </c>
      <c r="D261" s="48" t="s">
        <v>120</v>
      </c>
      <c r="E261" s="49" t="s">
        <v>117</v>
      </c>
      <c r="F261" s="49" t="s">
        <v>53</v>
      </c>
      <c r="G261" s="57">
        <f>IF(H261="тн",168,IF(H261="шт",796,IF(H261="кг",166,IF(H261="м2",55,IF(H261="м3",113,IF(H261="п.м.",18,IF(H261="секц",840,IF(H261="компл",839,0))))))))</f>
        <v>796</v>
      </c>
      <c r="H261" s="74" t="s">
        <v>7</v>
      </c>
      <c r="I261" s="75">
        <v>1</v>
      </c>
      <c r="J261" s="51" t="s">
        <v>39</v>
      </c>
      <c r="K261" s="49" t="s">
        <v>17</v>
      </c>
      <c r="L261" s="119">
        <v>300.24</v>
      </c>
      <c r="M261" s="51" t="s">
        <v>152</v>
      </c>
      <c r="N261" s="51" t="s">
        <v>271</v>
      </c>
      <c r="O261" s="49" t="s">
        <v>32</v>
      </c>
      <c r="P261" s="49" t="s">
        <v>46</v>
      </c>
    </row>
    <row r="262" spans="1:16" ht="25.5" x14ac:dyDescent="0.2">
      <c r="A262" s="20">
        <v>152</v>
      </c>
      <c r="B262" s="34">
        <f t="shared" si="41"/>
        <v>253</v>
      </c>
      <c r="C262" s="73" t="s">
        <v>118</v>
      </c>
      <c r="D262" s="48" t="s">
        <v>120</v>
      </c>
      <c r="E262" s="49" t="s">
        <v>257</v>
      </c>
      <c r="F262" s="49" t="s">
        <v>53</v>
      </c>
      <c r="G262" s="71">
        <f>IF(H262="тн",168,IF(H262="шт",796,IF(H262="кг",166,IF(H262="м2",55,IF(H262="м3",113,IF(H262="п.м.",18,IF(H262="секц",840,IF(H262="компл",839,0))))))))</f>
        <v>796</v>
      </c>
      <c r="H262" s="74" t="s">
        <v>7</v>
      </c>
      <c r="I262" s="75">
        <v>1</v>
      </c>
      <c r="J262" s="51" t="s">
        <v>39</v>
      </c>
      <c r="K262" s="49" t="s">
        <v>17</v>
      </c>
      <c r="L262" s="119">
        <v>279.98</v>
      </c>
      <c r="M262" s="51" t="s">
        <v>152</v>
      </c>
      <c r="N262" s="51" t="s">
        <v>271</v>
      </c>
      <c r="O262" s="49" t="s">
        <v>32</v>
      </c>
      <c r="P262" s="49" t="s">
        <v>46</v>
      </c>
    </row>
    <row r="263" spans="1:16" ht="36" x14ac:dyDescent="0.2">
      <c r="A263" s="20">
        <v>153</v>
      </c>
      <c r="B263" s="34">
        <f t="shared" si="41"/>
        <v>254</v>
      </c>
      <c r="C263" s="48" t="s">
        <v>259</v>
      </c>
      <c r="D263" s="53" t="s">
        <v>258</v>
      </c>
      <c r="E263" s="49" t="s">
        <v>201</v>
      </c>
      <c r="F263" s="49" t="s">
        <v>18</v>
      </c>
      <c r="G263" s="71">
        <f>IF(H263="тн",168,IF(H263="шт",796,IF(H263="кг",166,IF(H263="м2",55,IF(H263="м3",113,IF(H263="п.м.",18,IF(H263="секц",840,IF(H263="компл",839,0))))))))</f>
        <v>796</v>
      </c>
      <c r="H263" s="49" t="s">
        <v>7</v>
      </c>
      <c r="I263" s="50" t="s">
        <v>1</v>
      </c>
      <c r="J263" s="51" t="s">
        <v>39</v>
      </c>
      <c r="K263" s="49" t="s">
        <v>17</v>
      </c>
      <c r="L263" s="119">
        <v>2400</v>
      </c>
      <c r="M263" s="51" t="s">
        <v>152</v>
      </c>
      <c r="N263" s="51" t="s">
        <v>271</v>
      </c>
      <c r="O263" s="49" t="s">
        <v>240</v>
      </c>
      <c r="P263" s="52" t="s">
        <v>54</v>
      </c>
    </row>
    <row r="264" spans="1:16" ht="25.5" x14ac:dyDescent="0.2">
      <c r="A264" s="20"/>
      <c r="B264" s="34">
        <f t="shared" si="41"/>
        <v>255</v>
      </c>
      <c r="C264" s="53" t="s">
        <v>222</v>
      </c>
      <c r="D264" s="53" t="s">
        <v>222</v>
      </c>
      <c r="E264" s="49" t="s">
        <v>272</v>
      </c>
      <c r="F264" s="69" t="s">
        <v>18</v>
      </c>
      <c r="G264" s="199">
        <v>798</v>
      </c>
      <c r="H264" s="50" t="s">
        <v>7</v>
      </c>
      <c r="I264" s="55" t="s">
        <v>1</v>
      </c>
      <c r="J264" s="51" t="s">
        <v>156</v>
      </c>
      <c r="K264" s="61" t="s">
        <v>17</v>
      </c>
      <c r="L264" s="119">
        <v>750</v>
      </c>
      <c r="M264" s="51" t="s">
        <v>152</v>
      </c>
      <c r="N264" s="51" t="s">
        <v>271</v>
      </c>
      <c r="O264" s="49" t="s">
        <v>240</v>
      </c>
      <c r="P264" s="54" t="s">
        <v>54</v>
      </c>
    </row>
    <row r="265" spans="1:16" ht="25.5" x14ac:dyDescent="0.2">
      <c r="A265" s="20">
        <v>154</v>
      </c>
      <c r="B265" s="34">
        <f t="shared" si="41"/>
        <v>256</v>
      </c>
      <c r="C265" s="53" t="s">
        <v>261</v>
      </c>
      <c r="D265" s="53" t="s">
        <v>260</v>
      </c>
      <c r="E265" s="49" t="s">
        <v>204</v>
      </c>
      <c r="F265" s="49" t="s">
        <v>18</v>
      </c>
      <c r="G265" s="71">
        <f>IF(H265="тн",168,IF(H265="шт",796,IF(H265="кг",166,IF(H265="м2",55,IF(H265="м3",113,IF(H265="п.м.",18,IF(H265="секц",840,IF(H265="компл",839,0))))))))</f>
        <v>796</v>
      </c>
      <c r="H265" s="49" t="s">
        <v>7</v>
      </c>
      <c r="I265" s="50" t="s">
        <v>1</v>
      </c>
      <c r="J265" s="51" t="s">
        <v>39</v>
      </c>
      <c r="K265" s="61" t="s">
        <v>17</v>
      </c>
      <c r="L265" s="119">
        <v>450</v>
      </c>
      <c r="M265" s="51" t="s">
        <v>152</v>
      </c>
      <c r="N265" s="51" t="s">
        <v>271</v>
      </c>
      <c r="O265" s="49" t="s">
        <v>240</v>
      </c>
      <c r="P265" s="54" t="s">
        <v>54</v>
      </c>
    </row>
    <row r="266" spans="1:16" ht="51" x14ac:dyDescent="0.2">
      <c r="A266" s="20"/>
      <c r="B266" s="34">
        <f t="shared" si="41"/>
        <v>257</v>
      </c>
      <c r="C266" s="99" t="s">
        <v>274</v>
      </c>
      <c r="D266" s="99" t="s">
        <v>722</v>
      </c>
      <c r="E266" s="49" t="s">
        <v>711</v>
      </c>
      <c r="F266" s="64" t="s">
        <v>18</v>
      </c>
      <c r="G266" s="52">
        <v>168</v>
      </c>
      <c r="H266" s="64" t="s">
        <v>0</v>
      </c>
      <c r="I266" s="50">
        <v>4650</v>
      </c>
      <c r="J266" s="100" t="s">
        <v>22</v>
      </c>
      <c r="K266" s="64" t="s">
        <v>33</v>
      </c>
      <c r="L266" s="50">
        <v>470744.7</v>
      </c>
      <c r="M266" s="51" t="s">
        <v>152</v>
      </c>
      <c r="N266" s="51" t="s">
        <v>760</v>
      </c>
      <c r="O266" s="49" t="s">
        <v>767</v>
      </c>
      <c r="P266" s="49" t="s">
        <v>46</v>
      </c>
    </row>
    <row r="267" spans="1:16" ht="25.5" x14ac:dyDescent="0.2">
      <c r="A267" s="20"/>
      <c r="B267" s="34">
        <f t="shared" si="41"/>
        <v>258</v>
      </c>
      <c r="C267" s="48" t="s">
        <v>757</v>
      </c>
      <c r="D267" s="48" t="s">
        <v>756</v>
      </c>
      <c r="E267" s="49" t="s">
        <v>755</v>
      </c>
      <c r="F267" s="49" t="s">
        <v>18</v>
      </c>
      <c r="G267" s="52">
        <v>796</v>
      </c>
      <c r="H267" s="89" t="s">
        <v>7</v>
      </c>
      <c r="I267" s="50">
        <v>3</v>
      </c>
      <c r="J267" s="51" t="s">
        <v>39</v>
      </c>
      <c r="K267" s="49" t="s">
        <v>17</v>
      </c>
      <c r="L267" s="50">
        <v>300</v>
      </c>
      <c r="M267" s="51" t="s">
        <v>152</v>
      </c>
      <c r="N267" s="51" t="s">
        <v>764</v>
      </c>
      <c r="O267" s="49" t="s">
        <v>32</v>
      </c>
      <c r="P267" s="49" t="s">
        <v>46</v>
      </c>
    </row>
    <row r="268" spans="1:16" ht="25.5" x14ac:dyDescent="0.2">
      <c r="A268" s="20"/>
      <c r="B268" s="34">
        <f t="shared" si="41"/>
        <v>259</v>
      </c>
      <c r="C268" s="48" t="s">
        <v>782</v>
      </c>
      <c r="D268" s="48" t="s">
        <v>783</v>
      </c>
      <c r="E268" s="49" t="s">
        <v>784</v>
      </c>
      <c r="F268" s="49" t="s">
        <v>18</v>
      </c>
      <c r="G268" s="52">
        <v>796</v>
      </c>
      <c r="H268" s="89" t="s">
        <v>7</v>
      </c>
      <c r="I268" s="50" t="s">
        <v>1</v>
      </c>
      <c r="J268" s="51" t="s">
        <v>39</v>
      </c>
      <c r="K268" s="49" t="s">
        <v>17</v>
      </c>
      <c r="L268" s="50">
        <v>340.7</v>
      </c>
      <c r="M268" s="51" t="s">
        <v>152</v>
      </c>
      <c r="N268" s="51" t="s">
        <v>152</v>
      </c>
      <c r="O268" s="49" t="s">
        <v>32</v>
      </c>
      <c r="P268" s="49" t="s">
        <v>46</v>
      </c>
    </row>
    <row r="269" spans="1:16" ht="51" x14ac:dyDescent="0.2">
      <c r="A269" s="20">
        <v>159</v>
      </c>
      <c r="B269" s="34">
        <f t="shared" si="41"/>
        <v>260</v>
      </c>
      <c r="C269" s="73" t="s">
        <v>121</v>
      </c>
      <c r="D269" s="73" t="s">
        <v>122</v>
      </c>
      <c r="E269" s="146" t="s">
        <v>193</v>
      </c>
      <c r="F269" s="146" t="s">
        <v>18</v>
      </c>
      <c r="G269" s="57">
        <f>IF(H269="тн",168,IF(H269="шт",796,IF(H269="кг",166,IF(H269="м2",55,IF(H269="м3",113,IF(H269="п.м.",18,IF(H269="секц",840,IF(H269="компл",839,0))))))))</f>
        <v>796</v>
      </c>
      <c r="H269" s="74" t="s">
        <v>7</v>
      </c>
      <c r="I269" s="75">
        <v>1</v>
      </c>
      <c r="J269" s="49">
        <v>30401</v>
      </c>
      <c r="K269" s="49" t="s">
        <v>17</v>
      </c>
      <c r="L269" s="119">
        <v>116.58</v>
      </c>
      <c r="M269" s="72">
        <v>44166</v>
      </c>
      <c r="N269" s="72">
        <v>44531</v>
      </c>
      <c r="O269" s="49" t="s">
        <v>32</v>
      </c>
      <c r="P269" s="52" t="s">
        <v>46</v>
      </c>
    </row>
    <row r="270" spans="1:16" ht="51" x14ac:dyDescent="0.2">
      <c r="A270" s="20">
        <v>101</v>
      </c>
      <c r="B270" s="34">
        <f t="shared" si="41"/>
        <v>261</v>
      </c>
      <c r="C270" s="73" t="s">
        <v>121</v>
      </c>
      <c r="D270" s="73" t="s">
        <v>122</v>
      </c>
      <c r="E270" s="147" t="s">
        <v>194</v>
      </c>
      <c r="F270" s="147" t="s">
        <v>18</v>
      </c>
      <c r="G270" s="57">
        <f>IF(H270="тн",168,IF(H270="шт",796,IF(H270="кг",166,IF(H270="м2",55,IF(H270="м3",113,IF(H270="п.м.",18,IF(H270="секц",840,IF(H270="компл",839,0))))))))</f>
        <v>796</v>
      </c>
      <c r="H270" s="74" t="s">
        <v>7</v>
      </c>
      <c r="I270" s="50" t="s">
        <v>1</v>
      </c>
      <c r="J270" s="51" t="s">
        <v>22</v>
      </c>
      <c r="K270" s="49" t="s">
        <v>33</v>
      </c>
      <c r="L270" s="119">
        <v>900.25</v>
      </c>
      <c r="M270" s="72">
        <v>44166</v>
      </c>
      <c r="N270" s="72">
        <v>44531</v>
      </c>
      <c r="O270" s="49" t="s">
        <v>32</v>
      </c>
      <c r="P270" s="52" t="s">
        <v>46</v>
      </c>
    </row>
    <row r="271" spans="1:16" ht="25.5" x14ac:dyDescent="0.2">
      <c r="A271" s="20">
        <v>102</v>
      </c>
      <c r="B271" s="34">
        <f t="shared" si="41"/>
        <v>262</v>
      </c>
      <c r="C271" s="48" t="s">
        <v>93</v>
      </c>
      <c r="D271" s="48" t="s">
        <v>94</v>
      </c>
      <c r="E271" s="49" t="s">
        <v>266</v>
      </c>
      <c r="F271" s="49" t="s">
        <v>53</v>
      </c>
      <c r="G271" s="49">
        <v>796</v>
      </c>
      <c r="H271" s="52" t="s">
        <v>7</v>
      </c>
      <c r="I271" s="50" t="s">
        <v>1</v>
      </c>
      <c r="J271" s="49">
        <v>30</v>
      </c>
      <c r="K271" s="49" t="s">
        <v>33</v>
      </c>
      <c r="L271" s="119">
        <v>1362</v>
      </c>
      <c r="M271" s="72">
        <v>44166</v>
      </c>
      <c r="N271" s="72">
        <v>44531</v>
      </c>
      <c r="O271" s="49" t="s">
        <v>32</v>
      </c>
      <c r="P271" s="49" t="s">
        <v>46</v>
      </c>
    </row>
    <row r="272" spans="1:16" ht="38.25" x14ac:dyDescent="0.2">
      <c r="A272" s="20">
        <v>160</v>
      </c>
      <c r="B272" s="34">
        <f t="shared" si="41"/>
        <v>263</v>
      </c>
      <c r="C272" s="48" t="s">
        <v>93</v>
      </c>
      <c r="D272" s="48" t="s">
        <v>94</v>
      </c>
      <c r="E272" s="49" t="s">
        <v>267</v>
      </c>
      <c r="F272" s="49" t="s">
        <v>53</v>
      </c>
      <c r="G272" s="79">
        <v>796</v>
      </c>
      <c r="H272" s="52" t="s">
        <v>7</v>
      </c>
      <c r="I272" s="50" t="s">
        <v>1</v>
      </c>
      <c r="J272" s="49">
        <v>30</v>
      </c>
      <c r="K272" s="49" t="s">
        <v>33</v>
      </c>
      <c r="L272" s="119">
        <v>1137</v>
      </c>
      <c r="M272" s="72">
        <v>44166</v>
      </c>
      <c r="N272" s="72">
        <v>44531</v>
      </c>
      <c r="O272" s="49" t="s">
        <v>32</v>
      </c>
      <c r="P272" s="49" t="s">
        <v>46</v>
      </c>
    </row>
    <row r="273" spans="1:16" ht="25.5" x14ac:dyDescent="0.2">
      <c r="A273" s="20"/>
      <c r="B273" s="34">
        <f t="shared" si="41"/>
        <v>264</v>
      </c>
      <c r="C273" s="53" t="s">
        <v>422</v>
      </c>
      <c r="D273" s="53" t="s">
        <v>786</v>
      </c>
      <c r="E273" s="49" t="s">
        <v>787</v>
      </c>
      <c r="F273" s="49" t="s">
        <v>18</v>
      </c>
      <c r="G273" s="52">
        <v>796</v>
      </c>
      <c r="H273" s="89" t="s">
        <v>7</v>
      </c>
      <c r="I273" s="50">
        <v>1</v>
      </c>
      <c r="J273" s="51" t="s">
        <v>128</v>
      </c>
      <c r="K273" s="49" t="s">
        <v>127</v>
      </c>
      <c r="L273" s="50">
        <v>3600</v>
      </c>
      <c r="M273" s="51" t="s">
        <v>152</v>
      </c>
      <c r="N273" s="51" t="s">
        <v>402</v>
      </c>
      <c r="O273" s="49" t="s">
        <v>240</v>
      </c>
      <c r="P273" s="49" t="s">
        <v>54</v>
      </c>
    </row>
    <row r="274" spans="1:16" ht="25.5" x14ac:dyDescent="0.2">
      <c r="A274" s="20"/>
      <c r="B274" s="34">
        <f t="shared" si="41"/>
        <v>265</v>
      </c>
      <c r="C274" s="48" t="s">
        <v>430</v>
      </c>
      <c r="D274" s="48" t="s">
        <v>431</v>
      </c>
      <c r="E274" s="78" t="s">
        <v>561</v>
      </c>
      <c r="F274" s="78" t="s">
        <v>53</v>
      </c>
      <c r="G274" s="71">
        <f t="shared" ref="G274" si="42">IF(H274="тн",168,IF(H274="шт",796,IF(H274="кг",166,IF(H274="м2",55,IF(H274="м3",113,IF(H274="п.м.",18,IF(H274="секц",840,IF(H274="компл",839,0))))))))</f>
        <v>796</v>
      </c>
      <c r="H274" s="49" t="s">
        <v>7</v>
      </c>
      <c r="I274" s="58" t="s">
        <v>1</v>
      </c>
      <c r="J274" s="51" t="s">
        <v>208</v>
      </c>
      <c r="K274" s="49" t="s">
        <v>207</v>
      </c>
      <c r="L274" s="120">
        <v>32590.36</v>
      </c>
      <c r="M274" s="51" t="s">
        <v>152</v>
      </c>
      <c r="N274" s="51" t="s">
        <v>271</v>
      </c>
      <c r="O274" s="49" t="s">
        <v>32</v>
      </c>
      <c r="P274" s="52" t="s">
        <v>46</v>
      </c>
    </row>
    <row r="275" spans="1:16" ht="25.5" x14ac:dyDescent="0.2">
      <c r="A275" s="20">
        <v>160</v>
      </c>
      <c r="B275" s="34">
        <f t="shared" si="41"/>
        <v>266</v>
      </c>
      <c r="C275" s="48" t="s">
        <v>430</v>
      </c>
      <c r="D275" s="48" t="s">
        <v>431</v>
      </c>
      <c r="E275" s="78" t="s">
        <v>432</v>
      </c>
      <c r="F275" s="78" t="s">
        <v>53</v>
      </c>
      <c r="G275" s="71">
        <f t="shared" ref="G275" si="43">IF(H275="тн",168,IF(H275="шт",796,IF(H275="кг",166,IF(H275="м2",55,IF(H275="м3",113,IF(H275="п.м.",18,IF(H275="секц",840,IF(H275="компл",839,0))))))))</f>
        <v>796</v>
      </c>
      <c r="H275" s="49" t="s">
        <v>7</v>
      </c>
      <c r="I275" s="58" t="s">
        <v>1</v>
      </c>
      <c r="J275" s="51" t="s">
        <v>216</v>
      </c>
      <c r="K275" s="49" t="s">
        <v>150</v>
      </c>
      <c r="L275" s="120">
        <v>4541.84</v>
      </c>
      <c r="M275" s="51" t="s">
        <v>152</v>
      </c>
      <c r="N275" s="51" t="s">
        <v>271</v>
      </c>
      <c r="O275" s="49" t="s">
        <v>32</v>
      </c>
      <c r="P275" s="52" t="s">
        <v>46</v>
      </c>
    </row>
    <row r="277" spans="1:16" x14ac:dyDescent="0.2">
      <c r="L277" s="128">
        <f>SUM(L7:L276)</f>
        <v>7843136.700000002</v>
      </c>
    </row>
    <row r="278" spans="1:16" x14ac:dyDescent="0.2">
      <c r="L278" s="128">
        <f>L277+L398</f>
        <v>8675501.7600000016</v>
      </c>
    </row>
    <row r="285" spans="1:16" ht="13.5" thickBot="1" x14ac:dyDescent="0.25"/>
    <row r="286" spans="1:16" ht="13.5" customHeight="1" thickBot="1" x14ac:dyDescent="0.25">
      <c r="A286" s="19"/>
      <c r="B286" s="172" t="s">
        <v>31</v>
      </c>
      <c r="C286" s="170" t="s">
        <v>60</v>
      </c>
      <c r="D286" s="170" t="s">
        <v>69</v>
      </c>
      <c r="E286" s="157" t="s">
        <v>8</v>
      </c>
      <c r="F286" s="158"/>
      <c r="G286" s="158"/>
      <c r="H286" s="158"/>
      <c r="I286" s="158"/>
      <c r="J286" s="158"/>
      <c r="K286" s="158"/>
      <c r="L286" s="158"/>
      <c r="M286" s="158"/>
      <c r="N286" s="159"/>
      <c r="O286" s="164" t="s">
        <v>28</v>
      </c>
      <c r="P286" s="189" t="s">
        <v>29</v>
      </c>
    </row>
    <row r="287" spans="1:16" ht="13.5" customHeight="1" thickBot="1" x14ac:dyDescent="0.25">
      <c r="A287" s="19"/>
      <c r="B287" s="173"/>
      <c r="C287" s="171"/>
      <c r="D287" s="171"/>
      <c r="E287" s="164" t="s">
        <v>10</v>
      </c>
      <c r="F287" s="164" t="s">
        <v>11</v>
      </c>
      <c r="G287" s="166" t="s">
        <v>12</v>
      </c>
      <c r="H287" s="167"/>
      <c r="I287" s="187" t="s">
        <v>9</v>
      </c>
      <c r="J287" s="166" t="s">
        <v>15</v>
      </c>
      <c r="K287" s="167"/>
      <c r="L287" s="168" t="s">
        <v>107</v>
      </c>
      <c r="M287" s="166" t="s">
        <v>24</v>
      </c>
      <c r="N287" s="167"/>
      <c r="O287" s="165"/>
      <c r="P287" s="190"/>
    </row>
    <row r="288" spans="1:16" ht="68.25" thickBot="1" x14ac:dyDescent="0.25">
      <c r="A288" s="19"/>
      <c r="B288" s="173"/>
      <c r="C288" s="171"/>
      <c r="D288" s="171"/>
      <c r="E288" s="165"/>
      <c r="F288" s="165"/>
      <c r="G288" s="160" t="s">
        <v>13</v>
      </c>
      <c r="H288" s="160" t="s">
        <v>14</v>
      </c>
      <c r="I288" s="188"/>
      <c r="J288" s="162" t="s">
        <v>16</v>
      </c>
      <c r="K288" s="160" t="s">
        <v>14</v>
      </c>
      <c r="L288" s="169"/>
      <c r="M288" s="10" t="s">
        <v>25</v>
      </c>
      <c r="N288" s="25" t="s">
        <v>27</v>
      </c>
      <c r="O288" s="165"/>
      <c r="P288" s="191"/>
    </row>
    <row r="289" spans="1:16" ht="23.25" thickBot="1" x14ac:dyDescent="0.25">
      <c r="A289" s="19"/>
      <c r="B289" s="195"/>
      <c r="C289" s="196"/>
      <c r="D289" s="196"/>
      <c r="E289" s="197"/>
      <c r="F289" s="197"/>
      <c r="G289" s="175"/>
      <c r="H289" s="175"/>
      <c r="I289" s="198"/>
      <c r="J289" s="176"/>
      <c r="K289" s="175"/>
      <c r="L289" s="174"/>
      <c r="M289" s="11" t="s">
        <v>26</v>
      </c>
      <c r="N289" s="12" t="s">
        <v>26</v>
      </c>
      <c r="O289" s="197"/>
      <c r="P289" s="11" t="s">
        <v>30</v>
      </c>
    </row>
    <row r="290" spans="1:16" x14ac:dyDescent="0.2">
      <c r="A290" s="19"/>
      <c r="B290" s="18">
        <v>1</v>
      </c>
      <c r="C290" s="23">
        <v>2</v>
      </c>
      <c r="D290" s="23">
        <v>3</v>
      </c>
      <c r="E290" s="14">
        <v>4</v>
      </c>
      <c r="F290" s="13">
        <v>5</v>
      </c>
      <c r="G290" s="13">
        <v>6</v>
      </c>
      <c r="H290" s="13">
        <v>7</v>
      </c>
      <c r="I290" s="13">
        <v>8</v>
      </c>
      <c r="J290" s="15">
        <v>9</v>
      </c>
      <c r="K290" s="13">
        <v>10</v>
      </c>
      <c r="L290" s="129">
        <v>11</v>
      </c>
      <c r="M290" s="14">
        <v>12</v>
      </c>
      <c r="N290" s="14">
        <v>13</v>
      </c>
      <c r="O290" s="13">
        <v>14</v>
      </c>
      <c r="P290" s="35">
        <v>15</v>
      </c>
    </row>
    <row r="291" spans="1:16" ht="15.75" x14ac:dyDescent="0.25">
      <c r="A291" s="19"/>
      <c r="B291" s="192" t="s">
        <v>410</v>
      </c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4"/>
    </row>
    <row r="292" spans="1:16" s="3" customFormat="1" ht="89.25" x14ac:dyDescent="0.2">
      <c r="A292" s="19"/>
      <c r="B292" s="29">
        <v>1</v>
      </c>
      <c r="C292" s="48" t="s">
        <v>66</v>
      </c>
      <c r="D292" s="48" t="s">
        <v>243</v>
      </c>
      <c r="E292" s="49" t="s">
        <v>357</v>
      </c>
      <c r="F292" s="49" t="s">
        <v>4</v>
      </c>
      <c r="G292" s="49">
        <f t="shared" ref="G292:G296" si="44">IF(H292="тн",168,IF(H292="шт",796,IF(H292="кг",166,IF(H292="м2",55,IF(H292="м3",113,IF(H292="п.м.",18,IF(H292="секц",840,IF(H292="компл",839,0))))))))</f>
        <v>168</v>
      </c>
      <c r="H292" s="49" t="s">
        <v>0</v>
      </c>
      <c r="I292" s="50">
        <v>120</v>
      </c>
      <c r="J292" s="51" t="s">
        <v>22</v>
      </c>
      <c r="K292" s="49" t="s">
        <v>166</v>
      </c>
      <c r="L292" s="119">
        <v>1300</v>
      </c>
      <c r="M292" s="51" t="s">
        <v>157</v>
      </c>
      <c r="N292" s="51" t="s">
        <v>152</v>
      </c>
      <c r="O292" s="49" t="s">
        <v>240</v>
      </c>
      <c r="P292" s="52" t="s">
        <v>54</v>
      </c>
    </row>
    <row r="293" spans="1:16" s="3" customFormat="1" ht="89.25" x14ac:dyDescent="0.2">
      <c r="A293" s="19"/>
      <c r="B293" s="29">
        <f>B292+1</f>
        <v>2</v>
      </c>
      <c r="C293" s="48" t="s">
        <v>66</v>
      </c>
      <c r="D293" s="48" t="s">
        <v>243</v>
      </c>
      <c r="E293" s="49" t="s">
        <v>358</v>
      </c>
      <c r="F293" s="49" t="s">
        <v>4</v>
      </c>
      <c r="G293" s="49">
        <f t="shared" si="44"/>
        <v>168</v>
      </c>
      <c r="H293" s="49" t="s">
        <v>0</v>
      </c>
      <c r="I293" s="50">
        <v>120</v>
      </c>
      <c r="J293" s="51" t="s">
        <v>208</v>
      </c>
      <c r="K293" s="49" t="s">
        <v>207</v>
      </c>
      <c r="L293" s="119">
        <v>1500</v>
      </c>
      <c r="M293" s="51" t="s">
        <v>157</v>
      </c>
      <c r="N293" s="51" t="s">
        <v>152</v>
      </c>
      <c r="O293" s="49" t="s">
        <v>240</v>
      </c>
      <c r="P293" s="52" t="s">
        <v>54</v>
      </c>
    </row>
    <row r="294" spans="1:16" s="3" customFormat="1" ht="89.25" x14ac:dyDescent="0.2">
      <c r="A294" s="19">
        <v>4</v>
      </c>
      <c r="B294" s="29">
        <f t="shared" ref="B294:B332" si="45">B293+1</f>
        <v>3</v>
      </c>
      <c r="C294" s="53" t="s">
        <v>214</v>
      </c>
      <c r="D294" s="53" t="s">
        <v>214</v>
      </c>
      <c r="E294" s="54" t="s">
        <v>325</v>
      </c>
      <c r="F294" s="54" t="s">
        <v>327</v>
      </c>
      <c r="G294" s="55">
        <f t="shared" si="44"/>
        <v>796</v>
      </c>
      <c r="H294" s="55" t="s">
        <v>7</v>
      </c>
      <c r="I294" s="56">
        <v>4</v>
      </c>
      <c r="J294" s="51" t="s">
        <v>22</v>
      </c>
      <c r="K294" s="49" t="s">
        <v>33</v>
      </c>
      <c r="L294" s="119">
        <v>41939</v>
      </c>
      <c r="M294" s="51" t="s">
        <v>157</v>
      </c>
      <c r="N294" s="51" t="s">
        <v>152</v>
      </c>
      <c r="O294" s="49" t="s">
        <v>238</v>
      </c>
      <c r="P294" s="54" t="s">
        <v>54</v>
      </c>
    </row>
    <row r="295" spans="1:16" s="3" customFormat="1" ht="102" x14ac:dyDescent="0.2">
      <c r="A295" s="19">
        <v>6</v>
      </c>
      <c r="B295" s="29">
        <f t="shared" si="45"/>
        <v>4</v>
      </c>
      <c r="C295" s="53" t="s">
        <v>214</v>
      </c>
      <c r="D295" s="53" t="s">
        <v>214</v>
      </c>
      <c r="E295" s="54" t="s">
        <v>326</v>
      </c>
      <c r="F295" s="54" t="s">
        <v>133</v>
      </c>
      <c r="G295" s="55">
        <f t="shared" si="44"/>
        <v>796</v>
      </c>
      <c r="H295" s="55" t="s">
        <v>7</v>
      </c>
      <c r="I295" s="56">
        <v>11</v>
      </c>
      <c r="J295" s="51" t="s">
        <v>22</v>
      </c>
      <c r="K295" s="49" t="s">
        <v>33</v>
      </c>
      <c r="L295" s="119">
        <v>49618</v>
      </c>
      <c r="M295" s="51" t="s">
        <v>157</v>
      </c>
      <c r="N295" s="51" t="s">
        <v>152</v>
      </c>
      <c r="O295" s="49" t="s">
        <v>238</v>
      </c>
      <c r="P295" s="54" t="s">
        <v>54</v>
      </c>
    </row>
    <row r="296" spans="1:16" s="3" customFormat="1" ht="63.75" x14ac:dyDescent="0.2">
      <c r="A296" s="19">
        <v>10</v>
      </c>
      <c r="B296" s="29">
        <f t="shared" si="45"/>
        <v>5</v>
      </c>
      <c r="C296" s="48" t="s">
        <v>215</v>
      </c>
      <c r="D296" s="48" t="s">
        <v>138</v>
      </c>
      <c r="E296" s="49" t="s">
        <v>154</v>
      </c>
      <c r="F296" s="49" t="s">
        <v>18</v>
      </c>
      <c r="G296" s="52">
        <f t="shared" si="44"/>
        <v>796</v>
      </c>
      <c r="H296" s="55" t="s">
        <v>7</v>
      </c>
      <c r="I296" s="56">
        <v>7</v>
      </c>
      <c r="J296" s="51" t="s">
        <v>22</v>
      </c>
      <c r="K296" s="49" t="s">
        <v>33</v>
      </c>
      <c r="L296" s="119">
        <v>148544</v>
      </c>
      <c r="M296" s="51" t="s">
        <v>157</v>
      </c>
      <c r="N296" s="51" t="s">
        <v>231</v>
      </c>
      <c r="O296" s="49" t="s">
        <v>238</v>
      </c>
      <c r="P296" s="52" t="s">
        <v>54</v>
      </c>
    </row>
    <row r="297" spans="1:16" s="16" customFormat="1" ht="25.5" x14ac:dyDescent="0.2">
      <c r="A297" s="19">
        <v>27</v>
      </c>
      <c r="B297" s="29">
        <f t="shared" si="45"/>
        <v>6</v>
      </c>
      <c r="C297" s="53" t="s">
        <v>98</v>
      </c>
      <c r="D297" s="53" t="s">
        <v>98</v>
      </c>
      <c r="E297" s="49" t="s">
        <v>203</v>
      </c>
      <c r="F297" s="69" t="s">
        <v>18</v>
      </c>
      <c r="G297" s="55">
        <v>796</v>
      </c>
      <c r="H297" s="50" t="s">
        <v>7</v>
      </c>
      <c r="I297" s="55" t="s">
        <v>1</v>
      </c>
      <c r="J297" s="51" t="s">
        <v>39</v>
      </c>
      <c r="K297" s="61" t="s">
        <v>17</v>
      </c>
      <c r="L297" s="119">
        <v>700</v>
      </c>
      <c r="M297" s="51" t="s">
        <v>157</v>
      </c>
      <c r="N297" s="51" t="s">
        <v>318</v>
      </c>
      <c r="O297" s="49" t="s">
        <v>240</v>
      </c>
      <c r="P297" s="54" t="s">
        <v>54</v>
      </c>
    </row>
    <row r="298" spans="1:16" s="3" customFormat="1" ht="63.75" x14ac:dyDescent="0.2">
      <c r="A298" s="19">
        <v>7</v>
      </c>
      <c r="B298" s="29">
        <f t="shared" si="45"/>
        <v>7</v>
      </c>
      <c r="C298" s="68" t="s">
        <v>109</v>
      </c>
      <c r="D298" s="68" t="s">
        <v>110</v>
      </c>
      <c r="E298" s="69" t="s">
        <v>334</v>
      </c>
      <c r="F298" s="69" t="s">
        <v>18</v>
      </c>
      <c r="G298" s="55">
        <v>796</v>
      </c>
      <c r="H298" s="55" t="s">
        <v>7</v>
      </c>
      <c r="I298" s="50">
        <v>3</v>
      </c>
      <c r="J298" s="51" t="s">
        <v>22</v>
      </c>
      <c r="K298" s="61" t="s">
        <v>33</v>
      </c>
      <c r="L298" s="119">
        <v>8748.36</v>
      </c>
      <c r="M298" s="51" t="s">
        <v>70</v>
      </c>
      <c r="N298" s="51" t="s">
        <v>151</v>
      </c>
      <c r="O298" s="49" t="s">
        <v>238</v>
      </c>
      <c r="P298" s="54" t="s">
        <v>54</v>
      </c>
    </row>
    <row r="299" spans="1:16" s="16" customFormat="1" ht="76.5" x14ac:dyDescent="0.2">
      <c r="A299" s="19">
        <v>32</v>
      </c>
      <c r="B299" s="29">
        <f t="shared" si="45"/>
        <v>8</v>
      </c>
      <c r="C299" s="48" t="s">
        <v>409</v>
      </c>
      <c r="D299" s="53" t="s">
        <v>247</v>
      </c>
      <c r="E299" s="85" t="s">
        <v>171</v>
      </c>
      <c r="F299" s="69" t="s">
        <v>18</v>
      </c>
      <c r="G299" s="55">
        <f>IF(H299="тн",168,IF(H299="шт",796,IF(H299="кг",166,IF(H299="м2",55,IF(H299="м3",113,IF(H299="п.м.",18,IF(H299="секц",840,IF(H299="компл",839,0))))))))</f>
        <v>796</v>
      </c>
      <c r="H299" s="55" t="s">
        <v>7</v>
      </c>
      <c r="I299" s="55" t="s">
        <v>1</v>
      </c>
      <c r="J299" s="51" t="s">
        <v>39</v>
      </c>
      <c r="K299" s="61" t="s">
        <v>17</v>
      </c>
      <c r="L299" s="119">
        <v>2200.5</v>
      </c>
      <c r="M299" s="51" t="s">
        <v>70</v>
      </c>
      <c r="N299" s="51" t="s">
        <v>186</v>
      </c>
      <c r="O299" s="49" t="s">
        <v>240</v>
      </c>
      <c r="P299" s="54" t="s">
        <v>54</v>
      </c>
    </row>
    <row r="300" spans="1:16" s="16" customFormat="1" ht="38.25" x14ac:dyDescent="0.2">
      <c r="A300" s="19">
        <v>32</v>
      </c>
      <c r="B300" s="29">
        <f t="shared" si="45"/>
        <v>9</v>
      </c>
      <c r="C300" s="48" t="s">
        <v>73</v>
      </c>
      <c r="D300" s="48" t="s">
        <v>74</v>
      </c>
      <c r="E300" s="69" t="s">
        <v>178</v>
      </c>
      <c r="F300" s="69" t="s">
        <v>329</v>
      </c>
      <c r="G300" s="55">
        <v>112</v>
      </c>
      <c r="H300" s="50" t="s">
        <v>52</v>
      </c>
      <c r="I300" s="50">
        <v>5600</v>
      </c>
      <c r="J300" s="51" t="s">
        <v>128</v>
      </c>
      <c r="K300" s="61" t="s">
        <v>127</v>
      </c>
      <c r="L300" s="119">
        <v>450</v>
      </c>
      <c r="M300" s="51" t="s">
        <v>70</v>
      </c>
      <c r="N300" s="51" t="s">
        <v>318</v>
      </c>
      <c r="O300" s="49" t="s">
        <v>240</v>
      </c>
      <c r="P300" s="54" t="s">
        <v>54</v>
      </c>
    </row>
    <row r="301" spans="1:16" s="16" customFormat="1" ht="25.5" x14ac:dyDescent="0.2">
      <c r="A301" s="19">
        <v>32</v>
      </c>
      <c r="B301" s="29">
        <f t="shared" si="45"/>
        <v>10</v>
      </c>
      <c r="C301" s="48" t="s">
        <v>76</v>
      </c>
      <c r="D301" s="48" t="s">
        <v>75</v>
      </c>
      <c r="E301" s="69" t="s">
        <v>177</v>
      </c>
      <c r="F301" s="69" t="s">
        <v>51</v>
      </c>
      <c r="G301" s="55">
        <f>IF(H301="тн",168,IF(H301="шт",796,IF(H301="кг",166,IF(H301="м2",55,IF(H301="м3",113,IF(H301="п.м.",18,IF(H301="секц",840,IF(H301="компл",839,0))))))))</f>
        <v>168</v>
      </c>
      <c r="H301" s="50" t="s">
        <v>0</v>
      </c>
      <c r="I301" s="50">
        <v>4.5</v>
      </c>
      <c r="J301" s="51" t="s">
        <v>128</v>
      </c>
      <c r="K301" s="61" t="s">
        <v>127</v>
      </c>
      <c r="L301" s="119">
        <v>250</v>
      </c>
      <c r="M301" s="51" t="s">
        <v>70</v>
      </c>
      <c r="N301" s="51" t="s">
        <v>318</v>
      </c>
      <c r="O301" s="49" t="s">
        <v>240</v>
      </c>
      <c r="P301" s="54" t="s">
        <v>54</v>
      </c>
    </row>
    <row r="302" spans="1:16" ht="38.25" x14ac:dyDescent="0.2">
      <c r="A302" s="19">
        <v>52</v>
      </c>
      <c r="B302" s="29">
        <f t="shared" si="45"/>
        <v>11</v>
      </c>
      <c r="C302" s="48" t="s">
        <v>72</v>
      </c>
      <c r="D302" s="48" t="s">
        <v>72</v>
      </c>
      <c r="E302" s="49" t="s">
        <v>175</v>
      </c>
      <c r="F302" s="69" t="s">
        <v>18</v>
      </c>
      <c r="G302" s="55">
        <f>IF(H302="тн",168,IF(H302="шт",796,IF(H302="кг",166,IF(H302="м2",55,IF(H302="м3",113,IF(H302="п.м.",18,IF(H302="секц",840,IF(H302="компл",839,0))))))))</f>
        <v>796</v>
      </c>
      <c r="H302" s="50" t="s">
        <v>7</v>
      </c>
      <c r="I302" s="50" t="s">
        <v>1</v>
      </c>
      <c r="J302" s="51" t="s">
        <v>128</v>
      </c>
      <c r="K302" s="61" t="s">
        <v>127</v>
      </c>
      <c r="L302" s="119">
        <v>265</v>
      </c>
      <c r="M302" s="51" t="s">
        <v>70</v>
      </c>
      <c r="N302" s="51" t="s">
        <v>318</v>
      </c>
      <c r="O302" s="49" t="s">
        <v>240</v>
      </c>
      <c r="P302" s="54" t="s">
        <v>54</v>
      </c>
    </row>
    <row r="303" spans="1:16" ht="38.25" x14ac:dyDescent="0.2">
      <c r="A303" s="19"/>
      <c r="B303" s="29">
        <f t="shared" si="45"/>
        <v>12</v>
      </c>
      <c r="C303" s="48" t="s">
        <v>72</v>
      </c>
      <c r="D303" s="48" t="s">
        <v>72</v>
      </c>
      <c r="E303" s="49" t="s">
        <v>176</v>
      </c>
      <c r="F303" s="69" t="s">
        <v>18</v>
      </c>
      <c r="G303" s="55">
        <f>IF(H303="тн",168,IF(H303="шт",796,IF(H303="кг",166,IF(H303="м2",55,IF(H303="м3",113,IF(H303="п.м.",18,IF(H303="секц",840,IF(H303="компл",839,0))))))))</f>
        <v>796</v>
      </c>
      <c r="H303" s="50" t="s">
        <v>7</v>
      </c>
      <c r="I303" s="50" t="s">
        <v>1</v>
      </c>
      <c r="J303" s="51" t="s">
        <v>128</v>
      </c>
      <c r="K303" s="61" t="s">
        <v>127</v>
      </c>
      <c r="L303" s="119">
        <v>4000</v>
      </c>
      <c r="M303" s="51" t="s">
        <v>70</v>
      </c>
      <c r="N303" s="51" t="s">
        <v>318</v>
      </c>
      <c r="O303" s="49" t="s">
        <v>240</v>
      </c>
      <c r="P303" s="54" t="s">
        <v>54</v>
      </c>
    </row>
    <row r="304" spans="1:16" s="3" customFormat="1" ht="63.75" x14ac:dyDescent="0.2">
      <c r="A304" s="26"/>
      <c r="B304" s="29">
        <f t="shared" si="45"/>
        <v>13</v>
      </c>
      <c r="C304" s="53" t="s">
        <v>79</v>
      </c>
      <c r="D304" s="48" t="s">
        <v>252</v>
      </c>
      <c r="E304" s="49" t="s">
        <v>397</v>
      </c>
      <c r="F304" s="49" t="s">
        <v>18</v>
      </c>
      <c r="G304" s="52">
        <f t="shared" ref="G304:G307" si="46">IF(H304="тн",168,IF(H304="шт",796,IF(H304="кг",166,IF(H304="м2",55,IF(H304="м3",113,IF(H304="п.м.",18,IF(H304="секц",840,IF(H304="компл",839,0))))))))</f>
        <v>796</v>
      </c>
      <c r="H304" s="49" t="s">
        <v>7</v>
      </c>
      <c r="I304" s="56" t="s">
        <v>1</v>
      </c>
      <c r="J304" s="51" t="s">
        <v>45</v>
      </c>
      <c r="K304" s="49" t="s">
        <v>229</v>
      </c>
      <c r="L304" s="123">
        <v>13502.95</v>
      </c>
      <c r="M304" s="51" t="s">
        <v>196</v>
      </c>
      <c r="N304" s="51" t="s">
        <v>231</v>
      </c>
      <c r="O304" s="49" t="s">
        <v>238</v>
      </c>
      <c r="P304" s="52" t="s">
        <v>54</v>
      </c>
    </row>
    <row r="305" spans="1:16" s="3" customFormat="1" ht="89.25" x14ac:dyDescent="0.2">
      <c r="A305" s="26"/>
      <c r="B305" s="29">
        <f t="shared" si="45"/>
        <v>14</v>
      </c>
      <c r="C305" s="53" t="s">
        <v>79</v>
      </c>
      <c r="D305" s="48" t="s">
        <v>252</v>
      </c>
      <c r="E305" s="49" t="s">
        <v>381</v>
      </c>
      <c r="F305" s="49" t="s">
        <v>18</v>
      </c>
      <c r="G305" s="52">
        <f t="shared" si="46"/>
        <v>796</v>
      </c>
      <c r="H305" s="49" t="s">
        <v>7</v>
      </c>
      <c r="I305" s="56">
        <v>1</v>
      </c>
      <c r="J305" s="51" t="s">
        <v>359</v>
      </c>
      <c r="K305" s="49" t="s">
        <v>296</v>
      </c>
      <c r="L305" s="123">
        <v>416</v>
      </c>
      <c r="M305" s="51" t="s">
        <v>196</v>
      </c>
      <c r="N305" s="51" t="s">
        <v>231</v>
      </c>
      <c r="O305" s="49" t="s">
        <v>238</v>
      </c>
      <c r="P305" s="52" t="s">
        <v>54</v>
      </c>
    </row>
    <row r="306" spans="1:16" s="3" customFormat="1" ht="76.5" x14ac:dyDescent="0.2">
      <c r="A306" s="26"/>
      <c r="B306" s="29">
        <f t="shared" si="45"/>
        <v>15</v>
      </c>
      <c r="C306" s="53" t="s">
        <v>79</v>
      </c>
      <c r="D306" s="48" t="s">
        <v>252</v>
      </c>
      <c r="E306" s="49" t="s">
        <v>360</v>
      </c>
      <c r="F306" s="49" t="s">
        <v>18</v>
      </c>
      <c r="G306" s="52">
        <f t="shared" si="46"/>
        <v>796</v>
      </c>
      <c r="H306" s="49" t="s">
        <v>7</v>
      </c>
      <c r="I306" s="56">
        <v>1</v>
      </c>
      <c r="J306" s="51" t="s">
        <v>19</v>
      </c>
      <c r="K306" s="49" t="s">
        <v>36</v>
      </c>
      <c r="L306" s="123">
        <v>1684.8</v>
      </c>
      <c r="M306" s="51" t="s">
        <v>196</v>
      </c>
      <c r="N306" s="51" t="s">
        <v>231</v>
      </c>
      <c r="O306" s="49" t="s">
        <v>238</v>
      </c>
      <c r="P306" s="52" t="s">
        <v>54</v>
      </c>
    </row>
    <row r="307" spans="1:16" s="3" customFormat="1" ht="76.5" x14ac:dyDescent="0.2">
      <c r="A307" s="19"/>
      <c r="B307" s="29">
        <f t="shared" si="45"/>
        <v>16</v>
      </c>
      <c r="C307" s="48" t="s">
        <v>80</v>
      </c>
      <c r="D307" s="48" t="s">
        <v>233</v>
      </c>
      <c r="E307" s="90" t="s">
        <v>445</v>
      </c>
      <c r="F307" s="49" t="s">
        <v>18</v>
      </c>
      <c r="G307" s="52">
        <f t="shared" si="46"/>
        <v>796</v>
      </c>
      <c r="H307" s="55" t="s">
        <v>7</v>
      </c>
      <c r="I307" s="56">
        <v>5</v>
      </c>
      <c r="J307" s="91" t="s">
        <v>400</v>
      </c>
      <c r="K307" s="49" t="s">
        <v>36</v>
      </c>
      <c r="L307" s="119">
        <v>3086.4</v>
      </c>
      <c r="M307" s="51" t="s">
        <v>70</v>
      </c>
      <c r="N307" s="51" t="s">
        <v>152</v>
      </c>
      <c r="O307" s="49" t="s">
        <v>238</v>
      </c>
      <c r="P307" s="52" t="s">
        <v>54</v>
      </c>
    </row>
    <row r="308" spans="1:16" s="3" customFormat="1" ht="51" x14ac:dyDescent="0.2">
      <c r="A308" s="19">
        <v>49</v>
      </c>
      <c r="B308" s="29">
        <f t="shared" si="45"/>
        <v>17</v>
      </c>
      <c r="C308" s="53" t="s">
        <v>79</v>
      </c>
      <c r="D308" s="48" t="s">
        <v>252</v>
      </c>
      <c r="E308" s="49" t="s">
        <v>382</v>
      </c>
      <c r="F308" s="49" t="s">
        <v>23</v>
      </c>
      <c r="G308" s="59" t="s">
        <v>367</v>
      </c>
      <c r="H308" s="49" t="s">
        <v>313</v>
      </c>
      <c r="I308" s="56">
        <v>2.5750000000000002</v>
      </c>
      <c r="J308" s="51" t="s">
        <v>21</v>
      </c>
      <c r="K308" s="49" t="s">
        <v>35</v>
      </c>
      <c r="L308" s="119">
        <v>23808.86</v>
      </c>
      <c r="M308" s="51" t="s">
        <v>70</v>
      </c>
      <c r="N308" s="51" t="s">
        <v>231</v>
      </c>
      <c r="O308" s="49" t="s">
        <v>238</v>
      </c>
      <c r="P308" s="52" t="s">
        <v>54</v>
      </c>
    </row>
    <row r="309" spans="1:16" s="3" customFormat="1" ht="51" x14ac:dyDescent="0.2">
      <c r="A309" s="19"/>
      <c r="B309" s="29">
        <f t="shared" si="45"/>
        <v>18</v>
      </c>
      <c r="C309" s="48" t="s">
        <v>232</v>
      </c>
      <c r="D309" s="48" t="s">
        <v>233</v>
      </c>
      <c r="E309" s="49" t="s">
        <v>311</v>
      </c>
      <c r="F309" s="49" t="s">
        <v>314</v>
      </c>
      <c r="G309" s="52">
        <v>796</v>
      </c>
      <c r="H309" s="49" t="s">
        <v>7</v>
      </c>
      <c r="I309" s="56">
        <v>2</v>
      </c>
      <c r="J309" s="49">
        <v>30132916</v>
      </c>
      <c r="K309" s="49" t="s">
        <v>296</v>
      </c>
      <c r="L309" s="123">
        <v>4517.4399999999996</v>
      </c>
      <c r="M309" s="51" t="s">
        <v>70</v>
      </c>
      <c r="N309" s="51" t="s">
        <v>231</v>
      </c>
      <c r="O309" s="49" t="s">
        <v>238</v>
      </c>
      <c r="P309" s="52" t="s">
        <v>54</v>
      </c>
    </row>
    <row r="310" spans="1:16" s="3" customFormat="1" ht="51" x14ac:dyDescent="0.2">
      <c r="A310" s="19">
        <v>49</v>
      </c>
      <c r="B310" s="29">
        <f t="shared" si="45"/>
        <v>19</v>
      </c>
      <c r="C310" s="48" t="s">
        <v>232</v>
      </c>
      <c r="D310" s="48" t="s">
        <v>233</v>
      </c>
      <c r="E310" s="49" t="s">
        <v>461</v>
      </c>
      <c r="F310" s="49" t="s">
        <v>462</v>
      </c>
      <c r="G310" s="52">
        <v>796</v>
      </c>
      <c r="H310" s="49" t="s">
        <v>7</v>
      </c>
      <c r="I310" s="56">
        <v>1</v>
      </c>
      <c r="J310" s="51" t="s">
        <v>19</v>
      </c>
      <c r="K310" s="49" t="s">
        <v>36</v>
      </c>
      <c r="L310" s="119">
        <v>1578.93</v>
      </c>
      <c r="M310" s="51" t="s">
        <v>70</v>
      </c>
      <c r="N310" s="51" t="s">
        <v>231</v>
      </c>
      <c r="O310" s="49" t="s">
        <v>238</v>
      </c>
      <c r="P310" s="52" t="s">
        <v>54</v>
      </c>
    </row>
    <row r="311" spans="1:16" s="3" customFormat="1" ht="63.75" x14ac:dyDescent="0.2">
      <c r="A311" s="19"/>
      <c r="B311" s="29">
        <f t="shared" si="45"/>
        <v>20</v>
      </c>
      <c r="C311" s="48" t="s">
        <v>232</v>
      </c>
      <c r="D311" s="48" t="s">
        <v>233</v>
      </c>
      <c r="E311" s="49" t="s">
        <v>463</v>
      </c>
      <c r="F311" s="49" t="s">
        <v>315</v>
      </c>
      <c r="G311" s="52">
        <v>796</v>
      </c>
      <c r="H311" s="49" t="s">
        <v>7</v>
      </c>
      <c r="I311" s="56">
        <v>2</v>
      </c>
      <c r="J311" s="51" t="s">
        <v>19</v>
      </c>
      <c r="K311" s="49" t="s">
        <v>36</v>
      </c>
      <c r="L311" s="119">
        <v>1338.06</v>
      </c>
      <c r="M311" s="51" t="s">
        <v>70</v>
      </c>
      <c r="N311" s="51" t="s">
        <v>231</v>
      </c>
      <c r="O311" s="49" t="s">
        <v>238</v>
      </c>
      <c r="P311" s="52" t="s">
        <v>54</v>
      </c>
    </row>
    <row r="312" spans="1:16" ht="38.25" x14ac:dyDescent="0.2">
      <c r="A312" s="19"/>
      <c r="B312" s="29">
        <f t="shared" si="45"/>
        <v>21</v>
      </c>
      <c r="C312" s="48" t="s">
        <v>73</v>
      </c>
      <c r="D312" s="77" t="s">
        <v>74</v>
      </c>
      <c r="E312" s="69" t="s">
        <v>470</v>
      </c>
      <c r="F312" s="69" t="s">
        <v>18</v>
      </c>
      <c r="G312" s="55">
        <v>112</v>
      </c>
      <c r="H312" s="50" t="s">
        <v>52</v>
      </c>
      <c r="I312" s="50">
        <v>5600</v>
      </c>
      <c r="J312" s="51" t="s">
        <v>128</v>
      </c>
      <c r="K312" s="61" t="s">
        <v>127</v>
      </c>
      <c r="L312" s="121">
        <v>504</v>
      </c>
      <c r="M312" s="51" t="s">
        <v>70</v>
      </c>
      <c r="N312" s="51" t="s">
        <v>318</v>
      </c>
      <c r="O312" s="49" t="s">
        <v>240</v>
      </c>
      <c r="P312" s="54" t="s">
        <v>54</v>
      </c>
    </row>
    <row r="313" spans="1:16" ht="25.5" x14ac:dyDescent="0.2">
      <c r="A313" s="19"/>
      <c r="B313" s="29">
        <f t="shared" si="45"/>
        <v>22</v>
      </c>
      <c r="C313" s="53" t="s">
        <v>489</v>
      </c>
      <c r="D313" s="53" t="s">
        <v>489</v>
      </c>
      <c r="E313" s="49" t="s">
        <v>490</v>
      </c>
      <c r="F313" s="49" t="s">
        <v>18</v>
      </c>
      <c r="G313" s="71">
        <f t="shared" ref="G313:G319" si="47">IF(H313="тн",168,IF(H313="шт",796,IF(H313="кг",166,IF(H313="м2",55,IF(H313="м3",113,IF(H313="п.м.",18,IF(H313="секц",840,IF(H313="компл",839,0))))))))</f>
        <v>796</v>
      </c>
      <c r="H313" s="49" t="s">
        <v>7</v>
      </c>
      <c r="I313" s="50" t="s">
        <v>1</v>
      </c>
      <c r="J313" s="51" t="s">
        <v>128</v>
      </c>
      <c r="K313" s="61" t="s">
        <v>127</v>
      </c>
      <c r="L313" s="122">
        <v>593.16999999999996</v>
      </c>
      <c r="M313" s="72">
        <v>43862</v>
      </c>
      <c r="N313" s="51" t="s">
        <v>231</v>
      </c>
      <c r="O313" s="49" t="s">
        <v>240</v>
      </c>
      <c r="P313" s="54" t="s">
        <v>54</v>
      </c>
    </row>
    <row r="314" spans="1:16" ht="25.5" x14ac:dyDescent="0.2">
      <c r="A314" s="19"/>
      <c r="B314" s="29">
        <f t="shared" si="45"/>
        <v>23</v>
      </c>
      <c r="C314" s="53" t="s">
        <v>491</v>
      </c>
      <c r="D314" s="70" t="s">
        <v>491</v>
      </c>
      <c r="E314" s="49" t="s">
        <v>492</v>
      </c>
      <c r="F314" s="49" t="s">
        <v>18</v>
      </c>
      <c r="G314" s="71">
        <f t="shared" si="47"/>
        <v>796</v>
      </c>
      <c r="H314" s="49" t="s">
        <v>7</v>
      </c>
      <c r="I314" s="50" t="s">
        <v>1</v>
      </c>
      <c r="J314" s="51" t="s">
        <v>128</v>
      </c>
      <c r="K314" s="61" t="s">
        <v>127</v>
      </c>
      <c r="L314" s="122">
        <v>358.62</v>
      </c>
      <c r="M314" s="72">
        <v>43862</v>
      </c>
      <c r="N314" s="51" t="s">
        <v>231</v>
      </c>
      <c r="O314" s="49" t="s">
        <v>240</v>
      </c>
      <c r="P314" s="54" t="s">
        <v>54</v>
      </c>
    </row>
    <row r="315" spans="1:16" ht="25.5" x14ac:dyDescent="0.2">
      <c r="A315" s="19"/>
      <c r="B315" s="29">
        <f t="shared" si="45"/>
        <v>24</v>
      </c>
      <c r="C315" s="53" t="s">
        <v>493</v>
      </c>
      <c r="D315" s="70" t="s">
        <v>493</v>
      </c>
      <c r="E315" s="49" t="s">
        <v>494</v>
      </c>
      <c r="F315" s="49" t="s">
        <v>18</v>
      </c>
      <c r="G315" s="71">
        <f t="shared" si="47"/>
        <v>796</v>
      </c>
      <c r="H315" s="49" t="s">
        <v>7</v>
      </c>
      <c r="I315" s="50" t="s">
        <v>1</v>
      </c>
      <c r="J315" s="51" t="s">
        <v>128</v>
      </c>
      <c r="K315" s="61" t="s">
        <v>127</v>
      </c>
      <c r="L315" s="122">
        <v>905.26</v>
      </c>
      <c r="M315" s="72">
        <v>43862</v>
      </c>
      <c r="N315" s="51" t="s">
        <v>231</v>
      </c>
      <c r="O315" s="49" t="s">
        <v>240</v>
      </c>
      <c r="P315" s="54" t="s">
        <v>54</v>
      </c>
    </row>
    <row r="316" spans="1:16" ht="25.5" x14ac:dyDescent="0.2">
      <c r="A316" s="19"/>
      <c r="B316" s="29">
        <f t="shared" si="45"/>
        <v>25</v>
      </c>
      <c r="C316" s="53" t="s">
        <v>73</v>
      </c>
      <c r="D316" s="70" t="s">
        <v>73</v>
      </c>
      <c r="E316" s="49" t="s">
        <v>495</v>
      </c>
      <c r="F316" s="49" t="s">
        <v>18</v>
      </c>
      <c r="G316" s="71">
        <f t="shared" si="47"/>
        <v>796</v>
      </c>
      <c r="H316" s="49" t="s">
        <v>7</v>
      </c>
      <c r="I316" s="50" t="s">
        <v>1</v>
      </c>
      <c r="J316" s="51" t="s">
        <v>128</v>
      </c>
      <c r="K316" s="61" t="s">
        <v>127</v>
      </c>
      <c r="L316" s="122">
        <v>478.32</v>
      </c>
      <c r="M316" s="72">
        <v>43862</v>
      </c>
      <c r="N316" s="51" t="s">
        <v>231</v>
      </c>
      <c r="O316" s="49" t="s">
        <v>240</v>
      </c>
      <c r="P316" s="54" t="s">
        <v>54</v>
      </c>
    </row>
    <row r="317" spans="1:16" ht="25.5" x14ac:dyDescent="0.2">
      <c r="A317" s="19"/>
      <c r="B317" s="29">
        <f t="shared" si="45"/>
        <v>26</v>
      </c>
      <c r="C317" s="53" t="s">
        <v>524</v>
      </c>
      <c r="D317" s="77" t="s">
        <v>525</v>
      </c>
      <c r="E317" s="54" t="s">
        <v>526</v>
      </c>
      <c r="F317" s="49" t="s">
        <v>18</v>
      </c>
      <c r="G317" s="71">
        <f t="shared" si="47"/>
        <v>796</v>
      </c>
      <c r="H317" s="49" t="s">
        <v>7</v>
      </c>
      <c r="I317" s="50" t="s">
        <v>1</v>
      </c>
      <c r="J317" s="51" t="s">
        <v>39</v>
      </c>
      <c r="K317" s="61" t="s">
        <v>17</v>
      </c>
      <c r="L317" s="119">
        <v>2688.12</v>
      </c>
      <c r="M317" s="51" t="s">
        <v>196</v>
      </c>
      <c r="N317" s="51" t="s">
        <v>231</v>
      </c>
      <c r="O317" s="49" t="s">
        <v>240</v>
      </c>
      <c r="P317" s="52" t="s">
        <v>54</v>
      </c>
    </row>
    <row r="318" spans="1:16" ht="25.5" x14ac:dyDescent="0.2">
      <c r="A318" s="19"/>
      <c r="B318" s="29">
        <f t="shared" si="45"/>
        <v>27</v>
      </c>
      <c r="C318" s="77" t="s">
        <v>527</v>
      </c>
      <c r="D318" s="77" t="s">
        <v>528</v>
      </c>
      <c r="E318" s="54" t="s">
        <v>529</v>
      </c>
      <c r="F318" s="49" t="s">
        <v>18</v>
      </c>
      <c r="G318" s="71">
        <f t="shared" si="47"/>
        <v>796</v>
      </c>
      <c r="H318" s="49" t="s">
        <v>7</v>
      </c>
      <c r="I318" s="50" t="s">
        <v>1</v>
      </c>
      <c r="J318" s="51" t="s">
        <v>39</v>
      </c>
      <c r="K318" s="61" t="s">
        <v>17</v>
      </c>
      <c r="L318" s="119">
        <v>1729.94</v>
      </c>
      <c r="M318" s="51" t="s">
        <v>196</v>
      </c>
      <c r="N318" s="51" t="s">
        <v>231</v>
      </c>
      <c r="O318" s="49" t="s">
        <v>240</v>
      </c>
      <c r="P318" s="52" t="s">
        <v>54</v>
      </c>
    </row>
    <row r="319" spans="1:16" ht="76.5" x14ac:dyDescent="0.2">
      <c r="A319" s="19"/>
      <c r="B319" s="29">
        <f t="shared" si="45"/>
        <v>28</v>
      </c>
      <c r="C319" s="48" t="s">
        <v>409</v>
      </c>
      <c r="D319" s="70" t="s">
        <v>247</v>
      </c>
      <c r="E319" s="85" t="s">
        <v>540</v>
      </c>
      <c r="F319" s="69" t="s">
        <v>18</v>
      </c>
      <c r="G319" s="55">
        <f t="shared" si="47"/>
        <v>796</v>
      </c>
      <c r="H319" s="55" t="s">
        <v>7</v>
      </c>
      <c r="I319" s="55" t="s">
        <v>1</v>
      </c>
      <c r="J319" s="51" t="s">
        <v>39</v>
      </c>
      <c r="K319" s="61" t="s">
        <v>17</v>
      </c>
      <c r="L319" s="121">
        <v>2200.5</v>
      </c>
      <c r="M319" s="51" t="s">
        <v>196</v>
      </c>
      <c r="N319" s="51" t="s">
        <v>318</v>
      </c>
      <c r="O319" s="49" t="s">
        <v>240</v>
      </c>
      <c r="P319" s="54" t="s">
        <v>54</v>
      </c>
    </row>
    <row r="320" spans="1:16" ht="76.5" x14ac:dyDescent="0.2">
      <c r="A320" s="19"/>
      <c r="B320" s="29">
        <f t="shared" si="45"/>
        <v>29</v>
      </c>
      <c r="C320" s="73" t="s">
        <v>249</v>
      </c>
      <c r="D320" s="48" t="s">
        <v>248</v>
      </c>
      <c r="E320" s="54" t="s">
        <v>542</v>
      </c>
      <c r="F320" s="54" t="s">
        <v>328</v>
      </c>
      <c r="G320" s="55">
        <f>IF(H320="тн",168,IF(H320="шт",796,IF(H320="кг",166,IF(H320="м2",55,IF(H320="м3",113,IF(H320="п.м.",18,IF(H320="секц",840,IF(H320="компл",839,0))))))))</f>
        <v>796</v>
      </c>
      <c r="H320" s="55" t="s">
        <v>7</v>
      </c>
      <c r="I320" s="56">
        <v>1</v>
      </c>
      <c r="J320" s="51" t="s">
        <v>304</v>
      </c>
      <c r="K320" s="49" t="s">
        <v>543</v>
      </c>
      <c r="L320" s="119">
        <v>980</v>
      </c>
      <c r="M320" s="51" t="s">
        <v>196</v>
      </c>
      <c r="N320" s="51" t="s">
        <v>318</v>
      </c>
      <c r="O320" s="49" t="s">
        <v>238</v>
      </c>
      <c r="P320" s="54" t="s">
        <v>54</v>
      </c>
    </row>
    <row r="321" spans="1:16" s="3" customFormat="1" ht="89.25" x14ac:dyDescent="0.2">
      <c r="A321" s="19">
        <v>10</v>
      </c>
      <c r="B321" s="29">
        <f t="shared" si="45"/>
        <v>30</v>
      </c>
      <c r="C321" s="48" t="s">
        <v>80</v>
      </c>
      <c r="D321" s="48" t="s">
        <v>233</v>
      </c>
      <c r="E321" s="55" t="s">
        <v>362</v>
      </c>
      <c r="F321" s="49" t="s">
        <v>18</v>
      </c>
      <c r="G321" s="52">
        <f>IF(H321="тн",168,IF(H321="шт",796,IF(H321="кг",166,IF(H321="м2",55,IF(H321="м3",113,IF(H321="п.м.",18,IF(H321="секц",840,IF(H321="компл",839,0))))))))</f>
        <v>796</v>
      </c>
      <c r="H321" s="55" t="s">
        <v>7</v>
      </c>
      <c r="I321" s="56">
        <v>1</v>
      </c>
      <c r="J321" s="93" t="s">
        <v>304</v>
      </c>
      <c r="K321" s="49" t="s">
        <v>303</v>
      </c>
      <c r="L321" s="119">
        <v>1800</v>
      </c>
      <c r="M321" s="51" t="s">
        <v>196</v>
      </c>
      <c r="N321" s="51" t="s">
        <v>152</v>
      </c>
      <c r="O321" s="49" t="s">
        <v>238</v>
      </c>
      <c r="P321" s="52" t="s">
        <v>54</v>
      </c>
    </row>
    <row r="322" spans="1:16" s="3" customFormat="1" ht="63.75" collapsed="1" x14ac:dyDescent="0.2">
      <c r="A322" s="19">
        <v>47</v>
      </c>
      <c r="B322" s="29">
        <f t="shared" si="45"/>
        <v>31</v>
      </c>
      <c r="C322" s="48" t="s">
        <v>80</v>
      </c>
      <c r="D322" s="48" t="s">
        <v>233</v>
      </c>
      <c r="E322" s="55" t="s">
        <v>363</v>
      </c>
      <c r="F322" s="49" t="s">
        <v>18</v>
      </c>
      <c r="G322" s="52">
        <f>IF(H322="тн",168,IF(H322="шт",796,IF(H322="кг",166,IF(H322="м2",55,IF(H322="м3",113,IF(H322="п.м.",18,IF(H322="секц",840,IF(H322="компл",839,0))))))))</f>
        <v>796</v>
      </c>
      <c r="H322" s="55" t="s">
        <v>7</v>
      </c>
      <c r="I322" s="56">
        <v>1</v>
      </c>
      <c r="J322" s="93" t="s">
        <v>20</v>
      </c>
      <c r="K322" s="49" t="s">
        <v>42</v>
      </c>
      <c r="L322" s="119">
        <v>800</v>
      </c>
      <c r="M322" s="51" t="s">
        <v>196</v>
      </c>
      <c r="N322" s="51" t="s">
        <v>231</v>
      </c>
      <c r="O322" s="49" t="s">
        <v>238</v>
      </c>
      <c r="P322" s="52" t="s">
        <v>54</v>
      </c>
    </row>
    <row r="323" spans="1:16" s="3" customFormat="1" ht="51" x14ac:dyDescent="0.2">
      <c r="A323" s="19"/>
      <c r="B323" s="29">
        <f t="shared" si="45"/>
        <v>32</v>
      </c>
      <c r="C323" s="48" t="s">
        <v>81</v>
      </c>
      <c r="D323" s="48" t="s">
        <v>253</v>
      </c>
      <c r="E323" s="55" t="s">
        <v>401</v>
      </c>
      <c r="F323" s="49" t="s">
        <v>18</v>
      </c>
      <c r="G323" s="52">
        <f>IF(H323="тн",168,IF(H323="шт",796,IF(H323="кг",166,IF(H323="м2",55,IF(H323="м3",113,IF(H323="п.м.",18,IF(H323="секц",840,IF(H323="компл",839,0))))))))</f>
        <v>796</v>
      </c>
      <c r="H323" s="55" t="s">
        <v>7</v>
      </c>
      <c r="I323" s="56" t="s">
        <v>1</v>
      </c>
      <c r="J323" s="93" t="s">
        <v>22</v>
      </c>
      <c r="K323" s="49" t="s">
        <v>33</v>
      </c>
      <c r="L323" s="119">
        <v>3795.18</v>
      </c>
      <c r="M323" s="51" t="s">
        <v>196</v>
      </c>
      <c r="N323" s="51" t="s">
        <v>151</v>
      </c>
      <c r="O323" s="49" t="s">
        <v>238</v>
      </c>
      <c r="P323" s="52" t="s">
        <v>54</v>
      </c>
    </row>
    <row r="324" spans="1:16" s="3" customFormat="1" ht="89.25" x14ac:dyDescent="0.2">
      <c r="A324" s="19"/>
      <c r="B324" s="29">
        <f t="shared" si="45"/>
        <v>33</v>
      </c>
      <c r="C324" s="48" t="s">
        <v>80</v>
      </c>
      <c r="D324" s="48" t="s">
        <v>214</v>
      </c>
      <c r="E324" s="55" t="s">
        <v>544</v>
      </c>
      <c r="F324" s="49" t="s">
        <v>18</v>
      </c>
      <c r="G324" s="52">
        <f t="shared" ref="G324" si="48">IF(H324="тн",168,IF(H324="шт",796,IF(H324="кг",166,IF(H324="м2",55,IF(H324="м3",113,IF(H324="п.м.",18,IF(H324="секц",840,IF(H324="компл",839,0))))))))</f>
        <v>796</v>
      </c>
      <c r="H324" s="55" t="s">
        <v>7</v>
      </c>
      <c r="I324" s="56" t="s">
        <v>1</v>
      </c>
      <c r="J324" s="91" t="s">
        <v>209</v>
      </c>
      <c r="K324" s="49" t="s">
        <v>153</v>
      </c>
      <c r="L324" s="119">
        <v>1800</v>
      </c>
      <c r="M324" s="51" t="s">
        <v>196</v>
      </c>
      <c r="N324" s="51" t="s">
        <v>151</v>
      </c>
      <c r="O324" s="94" t="s">
        <v>238</v>
      </c>
      <c r="P324" s="95" t="s">
        <v>54</v>
      </c>
    </row>
    <row r="325" spans="1:16" s="3" customFormat="1" ht="63.75" x14ac:dyDescent="0.2">
      <c r="A325" s="19">
        <v>47</v>
      </c>
      <c r="B325" s="29">
        <f t="shared" si="45"/>
        <v>34</v>
      </c>
      <c r="C325" s="48" t="s">
        <v>80</v>
      </c>
      <c r="D325" s="48" t="s">
        <v>233</v>
      </c>
      <c r="E325" s="55" t="s">
        <v>399</v>
      </c>
      <c r="F325" s="49" t="s">
        <v>18</v>
      </c>
      <c r="G325" s="52">
        <f>IF(H325="тн",168,IF(H325="шт",796,IF(H325="кг",166,IF(H325="м2",55,IF(H325="м3",113,IF(H325="п.м.",18,IF(H325="секц",840,IF(H325="компл",839,0))))))))</f>
        <v>796</v>
      </c>
      <c r="H325" s="55" t="s">
        <v>7</v>
      </c>
      <c r="I325" s="56">
        <v>4</v>
      </c>
      <c r="J325" s="93" t="s">
        <v>21</v>
      </c>
      <c r="K325" s="49" t="s">
        <v>35</v>
      </c>
      <c r="L325" s="119">
        <v>2281.1999999999998</v>
      </c>
      <c r="M325" s="51" t="s">
        <v>196</v>
      </c>
      <c r="N325" s="51" t="s">
        <v>231</v>
      </c>
      <c r="O325" s="49" t="s">
        <v>238</v>
      </c>
      <c r="P325" s="52" t="s">
        <v>54</v>
      </c>
    </row>
    <row r="326" spans="1:16" s="3" customFormat="1" ht="76.5" x14ac:dyDescent="0.2">
      <c r="A326" s="19">
        <v>47</v>
      </c>
      <c r="B326" s="29">
        <f t="shared" si="45"/>
        <v>35</v>
      </c>
      <c r="C326" s="48" t="s">
        <v>80</v>
      </c>
      <c r="D326" s="48" t="s">
        <v>233</v>
      </c>
      <c r="E326" s="90" t="s">
        <v>442</v>
      </c>
      <c r="F326" s="49" t="s">
        <v>18</v>
      </c>
      <c r="G326" s="52">
        <f>IF(H326="тн",168,IF(H326="шт",796,IF(H326="кг",166,IF(H326="м2",55,IF(H326="м3",113,IF(H326="п.м.",18,IF(H326="секц",840,IF(H326="компл",839,0))))))))</f>
        <v>796</v>
      </c>
      <c r="H326" s="55" t="s">
        <v>7</v>
      </c>
      <c r="I326" s="56">
        <v>3</v>
      </c>
      <c r="J326" s="91" t="s">
        <v>443</v>
      </c>
      <c r="K326" s="49" t="s">
        <v>444</v>
      </c>
      <c r="L326" s="119">
        <v>1959.6</v>
      </c>
      <c r="M326" s="51" t="s">
        <v>196</v>
      </c>
      <c r="N326" s="51" t="s">
        <v>231</v>
      </c>
      <c r="O326" s="49" t="s">
        <v>238</v>
      </c>
      <c r="P326" s="52" t="s">
        <v>54</v>
      </c>
    </row>
    <row r="327" spans="1:16" ht="76.5" x14ac:dyDescent="0.2">
      <c r="A327" s="19"/>
      <c r="B327" s="29">
        <f t="shared" si="45"/>
        <v>36</v>
      </c>
      <c r="C327" s="96" t="s">
        <v>109</v>
      </c>
      <c r="D327" s="96" t="s">
        <v>110</v>
      </c>
      <c r="E327" s="69" t="s">
        <v>496</v>
      </c>
      <c r="F327" s="69" t="s">
        <v>18</v>
      </c>
      <c r="G327" s="55">
        <v>18</v>
      </c>
      <c r="H327" s="55" t="s">
        <v>497</v>
      </c>
      <c r="I327" s="50">
        <v>223</v>
      </c>
      <c r="J327" s="51" t="s">
        <v>359</v>
      </c>
      <c r="K327" s="61" t="s">
        <v>498</v>
      </c>
      <c r="L327" s="119">
        <v>439</v>
      </c>
      <c r="M327" s="51" t="s">
        <v>196</v>
      </c>
      <c r="N327" s="51" t="s">
        <v>151</v>
      </c>
      <c r="O327" s="49" t="s">
        <v>238</v>
      </c>
      <c r="P327" s="54" t="s">
        <v>54</v>
      </c>
    </row>
    <row r="328" spans="1:16" ht="63.75" x14ac:dyDescent="0.2">
      <c r="A328" s="19"/>
      <c r="B328" s="29">
        <f t="shared" si="45"/>
        <v>37</v>
      </c>
      <c r="C328" s="53" t="s">
        <v>214</v>
      </c>
      <c r="D328" s="53" t="s">
        <v>214</v>
      </c>
      <c r="E328" s="69" t="s">
        <v>499</v>
      </c>
      <c r="F328" s="69" t="s">
        <v>18</v>
      </c>
      <c r="G328" s="55">
        <v>796</v>
      </c>
      <c r="H328" s="55" t="s">
        <v>7</v>
      </c>
      <c r="I328" s="50">
        <v>1</v>
      </c>
      <c r="J328" s="51" t="s">
        <v>359</v>
      </c>
      <c r="K328" s="61" t="s">
        <v>498</v>
      </c>
      <c r="L328" s="119">
        <v>1441.75</v>
      </c>
      <c r="M328" s="51" t="s">
        <v>196</v>
      </c>
      <c r="N328" s="51" t="s">
        <v>151</v>
      </c>
      <c r="O328" s="49" t="s">
        <v>238</v>
      </c>
      <c r="P328" s="54" t="s">
        <v>54</v>
      </c>
    </row>
    <row r="329" spans="1:16" ht="93.75" customHeight="1" x14ac:dyDescent="0.2">
      <c r="A329" s="19">
        <v>72</v>
      </c>
      <c r="B329" s="29">
        <f t="shared" si="45"/>
        <v>38</v>
      </c>
      <c r="C329" s="73" t="s">
        <v>249</v>
      </c>
      <c r="D329" s="48" t="s">
        <v>248</v>
      </c>
      <c r="E329" s="49" t="s">
        <v>373</v>
      </c>
      <c r="F329" s="49" t="s">
        <v>18</v>
      </c>
      <c r="G329" s="52">
        <f>IF(H329="тн",168,IF(H329="шт",796,IF(H329="кг",166,IF(H329="м2",55,IF(H329="м3",113,IF(H329="п.м.",18,IF(H329="секц",840,IF(H329="компл",839,0))))))))</f>
        <v>796</v>
      </c>
      <c r="H329" s="52" t="s">
        <v>7</v>
      </c>
      <c r="I329" s="50">
        <v>17</v>
      </c>
      <c r="J329" s="51" t="s">
        <v>22</v>
      </c>
      <c r="K329" s="49" t="s">
        <v>33</v>
      </c>
      <c r="L329" s="119">
        <v>35541.42</v>
      </c>
      <c r="M329" s="51" t="s">
        <v>196</v>
      </c>
      <c r="N329" s="51" t="s">
        <v>152</v>
      </c>
      <c r="O329" s="49" t="s">
        <v>238</v>
      </c>
      <c r="P329" s="52" t="s">
        <v>54</v>
      </c>
    </row>
    <row r="330" spans="1:16" ht="63.75" x14ac:dyDescent="0.2">
      <c r="A330" s="19">
        <v>74</v>
      </c>
      <c r="B330" s="29">
        <f t="shared" si="45"/>
        <v>39</v>
      </c>
      <c r="C330" s="73" t="s">
        <v>249</v>
      </c>
      <c r="D330" s="48" t="s">
        <v>248</v>
      </c>
      <c r="E330" s="49" t="s">
        <v>324</v>
      </c>
      <c r="F330" s="49" t="s">
        <v>18</v>
      </c>
      <c r="G330" s="52">
        <f>IF(H330="тн",168,IF(H330="шт",796,IF(H330="кг",166,IF(H330="м2",55,IF(H330="м3",113,IF(H330="п.м.",18,IF(H330="секц",840,IF(H330="компл",839,0))))))))</f>
        <v>796</v>
      </c>
      <c r="H330" s="52" t="s">
        <v>7</v>
      </c>
      <c r="I330" s="50">
        <v>1</v>
      </c>
      <c r="J330" s="51" t="s">
        <v>359</v>
      </c>
      <c r="K330" s="49" t="s">
        <v>296</v>
      </c>
      <c r="L330" s="119">
        <v>3120</v>
      </c>
      <c r="M330" s="51" t="s">
        <v>196</v>
      </c>
      <c r="N330" s="51" t="s">
        <v>231</v>
      </c>
      <c r="O330" s="49" t="s">
        <v>238</v>
      </c>
      <c r="P330" s="52" t="s">
        <v>54</v>
      </c>
    </row>
    <row r="331" spans="1:16" ht="63.75" x14ac:dyDescent="0.2">
      <c r="A331" s="19"/>
      <c r="B331" s="29">
        <f t="shared" si="45"/>
        <v>40</v>
      </c>
      <c r="C331" s="73" t="s">
        <v>249</v>
      </c>
      <c r="D331" s="48" t="s">
        <v>248</v>
      </c>
      <c r="E331" s="49" t="s">
        <v>374</v>
      </c>
      <c r="F331" s="49" t="s">
        <v>18</v>
      </c>
      <c r="G331" s="52">
        <f>IF(H331="тн",168,IF(H331="шт",796,IF(H331="кг",166,IF(H331="м2",55,IF(H331="м3",113,IF(H331="п.м.",18,IF(H331="секц",840,IF(H331="компл",839,0))))))))</f>
        <v>796</v>
      </c>
      <c r="H331" s="52" t="s">
        <v>7</v>
      </c>
      <c r="I331" s="50">
        <v>15</v>
      </c>
      <c r="J331" s="51" t="s">
        <v>22</v>
      </c>
      <c r="K331" s="49" t="s">
        <v>116</v>
      </c>
      <c r="L331" s="119">
        <v>14738.26</v>
      </c>
      <c r="M331" s="51" t="s">
        <v>196</v>
      </c>
      <c r="N331" s="51" t="s">
        <v>152</v>
      </c>
      <c r="O331" s="49" t="s">
        <v>238</v>
      </c>
      <c r="P331" s="52" t="s">
        <v>54</v>
      </c>
    </row>
    <row r="332" spans="1:16" ht="51" x14ac:dyDescent="0.2">
      <c r="A332" s="20">
        <v>87</v>
      </c>
      <c r="B332" s="29">
        <f t="shared" si="45"/>
        <v>41</v>
      </c>
      <c r="C332" s="48" t="s">
        <v>73</v>
      </c>
      <c r="D332" s="77" t="s">
        <v>74</v>
      </c>
      <c r="E332" s="69" t="s">
        <v>471</v>
      </c>
      <c r="F332" s="69" t="s">
        <v>18</v>
      </c>
      <c r="G332" s="55">
        <v>112</v>
      </c>
      <c r="H332" s="50" t="s">
        <v>52</v>
      </c>
      <c r="I332" s="50">
        <v>4000</v>
      </c>
      <c r="J332" s="60" t="s">
        <v>39</v>
      </c>
      <c r="K332" s="61" t="s">
        <v>17</v>
      </c>
      <c r="L332" s="121">
        <v>360</v>
      </c>
      <c r="M332" s="51" t="s">
        <v>196</v>
      </c>
      <c r="N332" s="51" t="s">
        <v>317</v>
      </c>
      <c r="O332" s="49" t="s">
        <v>240</v>
      </c>
      <c r="P332" s="54" t="s">
        <v>54</v>
      </c>
    </row>
    <row r="333" spans="1:16" ht="15.75" x14ac:dyDescent="0.2">
      <c r="A333" s="20"/>
      <c r="B333" s="154" t="s">
        <v>411</v>
      </c>
      <c r="C333" s="155"/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6"/>
    </row>
    <row r="334" spans="1:16" s="3" customFormat="1" ht="63.75" collapsed="1" x14ac:dyDescent="0.2">
      <c r="A334" s="19">
        <v>47</v>
      </c>
      <c r="B334" s="29">
        <f>B332+1</f>
        <v>42</v>
      </c>
      <c r="C334" s="53" t="s">
        <v>79</v>
      </c>
      <c r="D334" s="48" t="s">
        <v>252</v>
      </c>
      <c r="E334" s="49" t="s">
        <v>398</v>
      </c>
      <c r="F334" s="49" t="s">
        <v>18</v>
      </c>
      <c r="G334" s="52">
        <v>18</v>
      </c>
      <c r="H334" s="49" t="s">
        <v>566</v>
      </c>
      <c r="I334" s="82">
        <v>133</v>
      </c>
      <c r="J334" s="51" t="s">
        <v>209</v>
      </c>
      <c r="K334" s="49" t="s">
        <v>153</v>
      </c>
      <c r="L334" s="123">
        <v>11290.13</v>
      </c>
      <c r="M334" s="51" t="s">
        <v>160</v>
      </c>
      <c r="N334" s="51" t="s">
        <v>231</v>
      </c>
      <c r="O334" s="49" t="s">
        <v>238</v>
      </c>
      <c r="P334" s="52" t="s">
        <v>54</v>
      </c>
    </row>
    <row r="335" spans="1:16" s="3" customFormat="1" ht="76.5" x14ac:dyDescent="0.2">
      <c r="A335" s="19">
        <v>49</v>
      </c>
      <c r="B335" s="29">
        <f t="shared" ref="B335" si="49">B334+1</f>
        <v>43</v>
      </c>
      <c r="C335" s="48">
        <v>43</v>
      </c>
      <c r="D335" s="48" t="s">
        <v>244</v>
      </c>
      <c r="E335" s="49" t="s">
        <v>310</v>
      </c>
      <c r="F335" s="49" t="s">
        <v>23</v>
      </c>
      <c r="G335" s="52">
        <v>796</v>
      </c>
      <c r="H335" s="49" t="s">
        <v>7</v>
      </c>
      <c r="I335" s="56">
        <v>1</v>
      </c>
      <c r="J335" s="51" t="s">
        <v>364</v>
      </c>
      <c r="K335" s="49" t="s">
        <v>297</v>
      </c>
      <c r="L335" s="119">
        <v>6832.16</v>
      </c>
      <c r="M335" s="51" t="s">
        <v>160</v>
      </c>
      <c r="N335" s="51" t="s">
        <v>231</v>
      </c>
      <c r="O335" s="49" t="s">
        <v>238</v>
      </c>
      <c r="P335" s="52" t="s">
        <v>54</v>
      </c>
    </row>
    <row r="336" spans="1:16" ht="76.5" x14ac:dyDescent="0.2">
      <c r="A336" s="19"/>
      <c r="B336" s="29">
        <f t="shared" ref="B336:B339" si="50">B335+1</f>
        <v>44</v>
      </c>
      <c r="C336" s="73" t="s">
        <v>249</v>
      </c>
      <c r="D336" s="48" t="s">
        <v>248</v>
      </c>
      <c r="E336" s="64" t="s">
        <v>611</v>
      </c>
      <c r="F336" s="49" t="s">
        <v>18</v>
      </c>
      <c r="G336" s="52">
        <f>IF(H336="тн",168,IF(H336="шт",796,IF(H336="кг",166,IF(H336="м2",55,IF(H336="м3",113,IF(H336="п.м.",18,IF(H336="секц",840,IF(H336="компл",839,0))))))))</f>
        <v>796</v>
      </c>
      <c r="H336" s="52" t="s">
        <v>7</v>
      </c>
      <c r="I336" s="50">
        <v>1</v>
      </c>
      <c r="J336" s="51" t="s">
        <v>22</v>
      </c>
      <c r="K336" s="49" t="s">
        <v>33</v>
      </c>
      <c r="L336" s="121">
        <v>33728.6</v>
      </c>
      <c r="M336" s="51" t="s">
        <v>160</v>
      </c>
      <c r="N336" s="51" t="s">
        <v>231</v>
      </c>
      <c r="O336" s="49" t="s">
        <v>238</v>
      </c>
      <c r="P336" s="52" t="s">
        <v>54</v>
      </c>
    </row>
    <row r="337" spans="1:16" s="3" customFormat="1" ht="63.75" x14ac:dyDescent="0.2">
      <c r="A337" s="19">
        <v>49</v>
      </c>
      <c r="B337" s="29">
        <f t="shared" si="50"/>
        <v>45</v>
      </c>
      <c r="C337" s="48">
        <v>43</v>
      </c>
      <c r="D337" s="48" t="s">
        <v>244</v>
      </c>
      <c r="E337" s="49" t="s">
        <v>230</v>
      </c>
      <c r="F337" s="49" t="s">
        <v>23</v>
      </c>
      <c r="G337" s="52">
        <v>796</v>
      </c>
      <c r="H337" s="49" t="s">
        <v>7</v>
      </c>
      <c r="I337" s="56">
        <v>1</v>
      </c>
      <c r="J337" s="51" t="s">
        <v>2</v>
      </c>
      <c r="K337" s="49" t="s">
        <v>34</v>
      </c>
      <c r="L337" s="119">
        <v>6439.11</v>
      </c>
      <c r="M337" s="51" t="s">
        <v>160</v>
      </c>
      <c r="N337" s="51" t="s">
        <v>231</v>
      </c>
      <c r="O337" s="49" t="s">
        <v>238</v>
      </c>
      <c r="P337" s="52" t="s">
        <v>54</v>
      </c>
    </row>
    <row r="338" spans="1:16" s="3" customFormat="1" ht="102" x14ac:dyDescent="0.2">
      <c r="A338" s="19"/>
      <c r="B338" s="29">
        <f t="shared" si="50"/>
        <v>46</v>
      </c>
      <c r="C338" s="48" t="s">
        <v>80</v>
      </c>
      <c r="D338" s="48" t="s">
        <v>233</v>
      </c>
      <c r="E338" s="90" t="s">
        <v>599</v>
      </c>
      <c r="F338" s="49" t="s">
        <v>18</v>
      </c>
      <c r="G338" s="52">
        <f t="shared" ref="G338" si="51">IF(H338="тн",168,IF(H338="шт",796,IF(H338="кг",166,IF(H338="м2",55,IF(H338="м3",113,IF(H338="п.м.",18,IF(H338="секц",840,IF(H338="компл",839,0))))))))</f>
        <v>796</v>
      </c>
      <c r="H338" s="55" t="s">
        <v>7</v>
      </c>
      <c r="I338" s="56">
        <v>1</v>
      </c>
      <c r="J338" s="91" t="s">
        <v>443</v>
      </c>
      <c r="K338" s="49" t="s">
        <v>444</v>
      </c>
      <c r="L338" s="119">
        <v>1959.6</v>
      </c>
      <c r="M338" s="51" t="s">
        <v>160</v>
      </c>
      <c r="N338" s="51" t="s">
        <v>231</v>
      </c>
      <c r="O338" s="49" t="s">
        <v>238</v>
      </c>
      <c r="P338" s="52" t="s">
        <v>54</v>
      </c>
    </row>
    <row r="339" spans="1:16" s="3" customFormat="1" ht="63.75" x14ac:dyDescent="0.2">
      <c r="A339" s="19"/>
      <c r="B339" s="29">
        <f t="shared" si="50"/>
        <v>47</v>
      </c>
      <c r="C339" s="48" t="s">
        <v>366</v>
      </c>
      <c r="D339" s="48" t="s">
        <v>244</v>
      </c>
      <c r="E339" s="49" t="s">
        <v>309</v>
      </c>
      <c r="F339" s="49" t="s">
        <v>275</v>
      </c>
      <c r="G339" s="52">
        <f>IF(H339="тн",168,IF(H339="шт",796,IF(H339="кг",166,IF(H339="м2",55,IF(H339="м3",113,IF(H339="п.м.",18,IF(H339="секц",840,IF(H339="компл",839,0))))))))</f>
        <v>796</v>
      </c>
      <c r="H339" s="55" t="s">
        <v>7</v>
      </c>
      <c r="I339" s="56">
        <v>1</v>
      </c>
      <c r="J339" s="51" t="s">
        <v>19</v>
      </c>
      <c r="K339" s="49" t="s">
        <v>36</v>
      </c>
      <c r="L339" s="119">
        <v>12000</v>
      </c>
      <c r="M339" s="51" t="s">
        <v>160</v>
      </c>
      <c r="N339" s="51" t="s">
        <v>152</v>
      </c>
      <c r="O339" s="49" t="s">
        <v>238</v>
      </c>
      <c r="P339" s="52" t="s">
        <v>54</v>
      </c>
    </row>
    <row r="340" spans="1:16" s="3" customFormat="1" ht="63.75" x14ac:dyDescent="0.2">
      <c r="A340" s="19"/>
      <c r="B340" s="29">
        <f t="shared" ref="B340:B361" si="52">B339+1</f>
        <v>48</v>
      </c>
      <c r="C340" s="73" t="s">
        <v>249</v>
      </c>
      <c r="D340" s="48" t="s">
        <v>248</v>
      </c>
      <c r="E340" s="64" t="s">
        <v>612</v>
      </c>
      <c r="F340" s="64" t="s">
        <v>18</v>
      </c>
      <c r="G340" s="65">
        <f t="shared" ref="G340:G341" si="53">IF(H340="тн",168,IF(H340="шт",796,IF(H340="кг",166,IF(H340="м2",55,IF(H340="м3",113,IF(H340="п.м.",18,IF(H340="секц",840,IF(H340="компл",839,0))))))))</f>
        <v>796</v>
      </c>
      <c r="H340" s="65" t="s">
        <v>7</v>
      </c>
      <c r="I340" s="66">
        <v>1</v>
      </c>
      <c r="J340" s="51" t="s">
        <v>209</v>
      </c>
      <c r="K340" s="49" t="s">
        <v>153</v>
      </c>
      <c r="L340" s="121">
        <v>9909.6</v>
      </c>
      <c r="M340" s="51" t="s">
        <v>186</v>
      </c>
      <c r="N340" s="51" t="s">
        <v>231</v>
      </c>
      <c r="O340" s="49" t="s">
        <v>238</v>
      </c>
      <c r="P340" s="52" t="s">
        <v>54</v>
      </c>
    </row>
    <row r="341" spans="1:16" s="3" customFormat="1" ht="63.75" x14ac:dyDescent="0.2">
      <c r="A341" s="19"/>
      <c r="B341" s="29">
        <f t="shared" si="52"/>
        <v>49</v>
      </c>
      <c r="C341" s="73" t="s">
        <v>249</v>
      </c>
      <c r="D341" s="48" t="s">
        <v>248</v>
      </c>
      <c r="E341" s="49" t="s">
        <v>613</v>
      </c>
      <c r="F341" s="49" t="s">
        <v>18</v>
      </c>
      <c r="G341" s="65">
        <f t="shared" si="53"/>
        <v>796</v>
      </c>
      <c r="H341" s="65" t="s">
        <v>7</v>
      </c>
      <c r="I341" s="50">
        <v>1</v>
      </c>
      <c r="J341" s="51" t="s">
        <v>364</v>
      </c>
      <c r="K341" s="49" t="s">
        <v>297</v>
      </c>
      <c r="L341" s="119">
        <v>3770.16</v>
      </c>
      <c r="M341" s="51" t="s">
        <v>186</v>
      </c>
      <c r="N341" s="51" t="s">
        <v>231</v>
      </c>
      <c r="O341" s="49" t="s">
        <v>238</v>
      </c>
      <c r="P341" s="52" t="s">
        <v>54</v>
      </c>
    </row>
    <row r="342" spans="1:16" ht="51" x14ac:dyDescent="0.2">
      <c r="A342" s="19"/>
      <c r="B342" s="29">
        <f t="shared" si="52"/>
        <v>50</v>
      </c>
      <c r="C342" s="53" t="s">
        <v>79</v>
      </c>
      <c r="D342" s="48" t="s">
        <v>252</v>
      </c>
      <c r="E342" s="49" t="s">
        <v>312</v>
      </c>
      <c r="F342" s="49" t="s">
        <v>275</v>
      </c>
      <c r="G342" s="59" t="s">
        <v>367</v>
      </c>
      <c r="H342" s="55" t="s">
        <v>313</v>
      </c>
      <c r="I342" s="56">
        <v>1.2</v>
      </c>
      <c r="J342" s="51" t="s">
        <v>359</v>
      </c>
      <c r="K342" s="49" t="s">
        <v>296</v>
      </c>
      <c r="L342" s="119">
        <v>10573.64</v>
      </c>
      <c r="M342" s="51" t="s">
        <v>186</v>
      </c>
      <c r="N342" s="51" t="s">
        <v>231</v>
      </c>
      <c r="O342" s="49" t="s">
        <v>238</v>
      </c>
      <c r="P342" s="52" t="s">
        <v>54</v>
      </c>
    </row>
    <row r="343" spans="1:16" ht="89.25" x14ac:dyDescent="0.2">
      <c r="A343" s="19"/>
      <c r="B343" s="29">
        <f t="shared" si="52"/>
        <v>51</v>
      </c>
      <c r="C343" s="48" t="s">
        <v>80</v>
      </c>
      <c r="D343" s="48" t="s">
        <v>214</v>
      </c>
      <c r="E343" s="55" t="s">
        <v>614</v>
      </c>
      <c r="F343" s="49" t="s">
        <v>18</v>
      </c>
      <c r="G343" s="52">
        <f t="shared" ref="G343:G344" si="54">IF(H343="тн",168,IF(H343="шт",796,IF(H343="кг",166,IF(H343="м2",55,IF(H343="м3",113,IF(H343="п.м.",18,IF(H343="секц",840,IF(H343="компл",839,0))))))))</f>
        <v>796</v>
      </c>
      <c r="H343" s="55" t="s">
        <v>7</v>
      </c>
      <c r="I343" s="56" t="s">
        <v>1</v>
      </c>
      <c r="J343" s="91" t="s">
        <v>209</v>
      </c>
      <c r="K343" s="49" t="s">
        <v>153</v>
      </c>
      <c r="L343" s="119">
        <v>18793.990000000002</v>
      </c>
      <c r="M343" s="51" t="s">
        <v>186</v>
      </c>
      <c r="N343" s="51" t="s">
        <v>231</v>
      </c>
      <c r="O343" s="49" t="s">
        <v>238</v>
      </c>
      <c r="P343" s="52" t="s">
        <v>54</v>
      </c>
    </row>
    <row r="344" spans="1:16" ht="127.5" x14ac:dyDescent="0.2">
      <c r="A344" s="19"/>
      <c r="B344" s="29">
        <f t="shared" si="52"/>
        <v>52</v>
      </c>
      <c r="C344" s="53" t="s">
        <v>214</v>
      </c>
      <c r="D344" s="53" t="s">
        <v>214</v>
      </c>
      <c r="E344" s="54" t="s">
        <v>620</v>
      </c>
      <c r="F344" s="54" t="s">
        <v>328</v>
      </c>
      <c r="G344" s="55">
        <f t="shared" si="54"/>
        <v>796</v>
      </c>
      <c r="H344" s="49" t="s">
        <v>7</v>
      </c>
      <c r="I344" s="50" t="s">
        <v>1</v>
      </c>
      <c r="J344" s="51" t="s">
        <v>22</v>
      </c>
      <c r="K344" s="49" t="s">
        <v>33</v>
      </c>
      <c r="L344" s="119">
        <v>2600</v>
      </c>
      <c r="M344" s="51" t="s">
        <v>186</v>
      </c>
      <c r="N344" s="51" t="s">
        <v>151</v>
      </c>
      <c r="O344" s="49" t="s">
        <v>238</v>
      </c>
      <c r="P344" s="54" t="s">
        <v>54</v>
      </c>
    </row>
    <row r="345" spans="1:16" ht="25.5" x14ac:dyDescent="0.2">
      <c r="A345" s="19"/>
      <c r="B345" s="29">
        <f t="shared" si="52"/>
        <v>53</v>
      </c>
      <c r="C345" s="77" t="s">
        <v>527</v>
      </c>
      <c r="D345" s="77" t="s">
        <v>528</v>
      </c>
      <c r="E345" s="54" t="s">
        <v>615</v>
      </c>
      <c r="F345" s="49" t="s">
        <v>18</v>
      </c>
      <c r="G345" s="71">
        <f t="shared" ref="G345:G347" si="55">IF(H345="тн",168,IF(H345="шт",796,IF(H345="кг",166,IF(H345="м2",55,IF(H345="м3",113,IF(H345="п.м.",18,IF(H345="секц",840,IF(H345="компл",839,0))))))))</f>
        <v>796</v>
      </c>
      <c r="H345" s="49" t="s">
        <v>7</v>
      </c>
      <c r="I345" s="50" t="s">
        <v>1</v>
      </c>
      <c r="J345" s="51" t="s">
        <v>128</v>
      </c>
      <c r="K345" s="61" t="s">
        <v>127</v>
      </c>
      <c r="L345" s="119">
        <v>1635.14</v>
      </c>
      <c r="M345" s="51" t="s">
        <v>186</v>
      </c>
      <c r="N345" s="51" t="s">
        <v>340</v>
      </c>
      <c r="O345" s="49" t="s">
        <v>240</v>
      </c>
      <c r="P345" s="52" t="s">
        <v>54</v>
      </c>
    </row>
    <row r="346" spans="1:16" ht="25.5" x14ac:dyDescent="0.2">
      <c r="A346" s="19"/>
      <c r="B346" s="29">
        <f t="shared" si="52"/>
        <v>54</v>
      </c>
      <c r="C346" s="53" t="s">
        <v>524</v>
      </c>
      <c r="D346" s="77" t="s">
        <v>525</v>
      </c>
      <c r="E346" s="54" t="s">
        <v>616</v>
      </c>
      <c r="F346" s="49" t="s">
        <v>18</v>
      </c>
      <c r="G346" s="71">
        <f t="shared" si="55"/>
        <v>796</v>
      </c>
      <c r="H346" s="49" t="s">
        <v>7</v>
      </c>
      <c r="I346" s="50" t="s">
        <v>1</v>
      </c>
      <c r="J346" s="51" t="s">
        <v>128</v>
      </c>
      <c r="K346" s="61" t="s">
        <v>127</v>
      </c>
      <c r="L346" s="119">
        <v>2046.23</v>
      </c>
      <c r="M346" s="51" t="s">
        <v>186</v>
      </c>
      <c r="N346" s="51" t="s">
        <v>340</v>
      </c>
      <c r="O346" s="49" t="s">
        <v>240</v>
      </c>
      <c r="P346" s="52" t="s">
        <v>54</v>
      </c>
    </row>
    <row r="347" spans="1:16" ht="25.5" x14ac:dyDescent="0.2">
      <c r="A347" s="19"/>
      <c r="B347" s="29">
        <f t="shared" si="52"/>
        <v>55</v>
      </c>
      <c r="C347" s="53" t="s">
        <v>617</v>
      </c>
      <c r="D347" s="70" t="s">
        <v>617</v>
      </c>
      <c r="E347" s="49" t="s">
        <v>618</v>
      </c>
      <c r="F347" s="49" t="s">
        <v>18</v>
      </c>
      <c r="G347" s="71">
        <f t="shared" si="55"/>
        <v>796</v>
      </c>
      <c r="H347" s="49" t="s">
        <v>7</v>
      </c>
      <c r="I347" s="50" t="s">
        <v>1</v>
      </c>
      <c r="J347" s="51" t="s">
        <v>128</v>
      </c>
      <c r="K347" s="61" t="s">
        <v>127</v>
      </c>
      <c r="L347" s="122">
        <v>4800.21</v>
      </c>
      <c r="M347" s="72">
        <v>43952</v>
      </c>
      <c r="N347" s="51" t="s">
        <v>317</v>
      </c>
      <c r="O347" s="49" t="s">
        <v>240</v>
      </c>
      <c r="P347" s="54" t="s">
        <v>54</v>
      </c>
    </row>
    <row r="348" spans="1:16" ht="25.5" x14ac:dyDescent="0.2">
      <c r="A348" s="19"/>
      <c r="B348" s="29">
        <f t="shared" si="52"/>
        <v>56</v>
      </c>
      <c r="C348" s="53" t="s">
        <v>493</v>
      </c>
      <c r="D348" s="70" t="s">
        <v>493</v>
      </c>
      <c r="E348" s="49" t="s">
        <v>619</v>
      </c>
      <c r="F348" s="49" t="s">
        <v>18</v>
      </c>
      <c r="G348" s="71">
        <f>IF(H348="тн",168,IF(H348="шт",796,IF(H348="кг",166,IF(H348="м2",55,IF(H348="м3",113,IF(H348="п.м.",18,IF(H348="секц",840,IF(H348="компл",839,0))))))))</f>
        <v>796</v>
      </c>
      <c r="H348" s="49" t="s">
        <v>7</v>
      </c>
      <c r="I348" s="50" t="s">
        <v>1</v>
      </c>
      <c r="J348" s="51" t="s">
        <v>128</v>
      </c>
      <c r="K348" s="61" t="s">
        <v>127</v>
      </c>
      <c r="L348" s="122">
        <v>1064.01</v>
      </c>
      <c r="M348" s="72">
        <v>43952</v>
      </c>
      <c r="N348" s="51" t="s">
        <v>317</v>
      </c>
      <c r="O348" s="49" t="s">
        <v>240</v>
      </c>
      <c r="P348" s="54" t="s">
        <v>54</v>
      </c>
    </row>
    <row r="349" spans="1:16" ht="76.5" x14ac:dyDescent="0.2">
      <c r="A349" s="19"/>
      <c r="B349" s="29">
        <f t="shared" si="52"/>
        <v>57</v>
      </c>
      <c r="C349" s="73" t="s">
        <v>249</v>
      </c>
      <c r="D349" s="48" t="s">
        <v>248</v>
      </c>
      <c r="E349" s="49" t="s">
        <v>464</v>
      </c>
      <c r="F349" s="49" t="s">
        <v>18</v>
      </c>
      <c r="G349" s="65">
        <f>IF(H349="тн",168,IF(H349="шт",796,IF(H349="кг",166,IF(H349="м2",55,IF(H349="м3",113,IF(H349="п.м.",18,IF(H349="секц",840,IF(H349="компл",839,0))))))))</f>
        <v>796</v>
      </c>
      <c r="H349" s="65" t="s">
        <v>7</v>
      </c>
      <c r="I349" s="50">
        <v>1</v>
      </c>
      <c r="J349" s="51" t="s">
        <v>359</v>
      </c>
      <c r="K349" s="49" t="s">
        <v>296</v>
      </c>
      <c r="L349" s="119">
        <v>10518</v>
      </c>
      <c r="M349" s="51" t="s">
        <v>318</v>
      </c>
      <c r="N349" s="51" t="s">
        <v>152</v>
      </c>
      <c r="O349" s="49" t="s">
        <v>238</v>
      </c>
      <c r="P349" s="52" t="s">
        <v>54</v>
      </c>
    </row>
    <row r="350" spans="1:16" s="3" customFormat="1" ht="114.75" x14ac:dyDescent="0.2">
      <c r="A350" s="19"/>
      <c r="B350" s="29">
        <f t="shared" si="52"/>
        <v>58</v>
      </c>
      <c r="C350" s="68" t="s">
        <v>109</v>
      </c>
      <c r="D350" s="68" t="s">
        <v>110</v>
      </c>
      <c r="E350" s="69" t="s">
        <v>683</v>
      </c>
      <c r="F350" s="69" t="s">
        <v>18</v>
      </c>
      <c r="G350" s="55">
        <v>796</v>
      </c>
      <c r="H350" s="55" t="s">
        <v>7</v>
      </c>
      <c r="I350" s="50">
        <v>2</v>
      </c>
      <c r="J350" s="51" t="s">
        <v>22</v>
      </c>
      <c r="K350" s="61" t="s">
        <v>33</v>
      </c>
      <c r="L350" s="119">
        <v>14000</v>
      </c>
      <c r="M350" s="51" t="s">
        <v>318</v>
      </c>
      <c r="N350" s="51" t="s">
        <v>151</v>
      </c>
      <c r="O350" s="49" t="s">
        <v>238</v>
      </c>
      <c r="P350" s="54" t="s">
        <v>54</v>
      </c>
    </row>
    <row r="351" spans="1:16" s="3" customFormat="1" ht="63.75" x14ac:dyDescent="0.2">
      <c r="A351" s="19"/>
      <c r="B351" s="29">
        <f t="shared" si="52"/>
        <v>59</v>
      </c>
      <c r="C351" s="68" t="s">
        <v>109</v>
      </c>
      <c r="D351" s="68" t="s">
        <v>110</v>
      </c>
      <c r="E351" s="69" t="s">
        <v>661</v>
      </c>
      <c r="F351" s="69" t="s">
        <v>18</v>
      </c>
      <c r="G351" s="55">
        <v>796</v>
      </c>
      <c r="H351" s="55" t="s">
        <v>7</v>
      </c>
      <c r="I351" s="50">
        <v>1</v>
      </c>
      <c r="J351" s="51" t="s">
        <v>2</v>
      </c>
      <c r="K351" s="61" t="s">
        <v>34</v>
      </c>
      <c r="L351" s="119">
        <v>2079.84</v>
      </c>
      <c r="M351" s="51" t="s">
        <v>318</v>
      </c>
      <c r="N351" s="51" t="s">
        <v>151</v>
      </c>
      <c r="O351" s="49" t="s">
        <v>238</v>
      </c>
      <c r="P351" s="54" t="s">
        <v>54</v>
      </c>
    </row>
    <row r="352" spans="1:16" s="3" customFormat="1" ht="51" x14ac:dyDescent="0.2">
      <c r="A352" s="19"/>
      <c r="B352" s="29">
        <f t="shared" si="52"/>
        <v>60</v>
      </c>
      <c r="C352" s="48" t="s">
        <v>232</v>
      </c>
      <c r="D352" s="48" t="s">
        <v>233</v>
      </c>
      <c r="E352" s="49" t="s">
        <v>655</v>
      </c>
      <c r="F352" s="49" t="s">
        <v>23</v>
      </c>
      <c r="G352" s="52">
        <v>796</v>
      </c>
      <c r="H352" s="49" t="s">
        <v>7</v>
      </c>
      <c r="I352" s="56">
        <v>1</v>
      </c>
      <c r="J352" s="51" t="s">
        <v>656</v>
      </c>
      <c r="K352" s="49" t="s">
        <v>657</v>
      </c>
      <c r="L352" s="119">
        <v>1831.68</v>
      </c>
      <c r="M352" s="51" t="s">
        <v>318</v>
      </c>
      <c r="N352" s="51" t="s">
        <v>660</v>
      </c>
      <c r="O352" s="49" t="s">
        <v>238</v>
      </c>
      <c r="P352" s="80" t="s">
        <v>54</v>
      </c>
    </row>
    <row r="353" spans="1:16" s="3" customFormat="1" ht="51" x14ac:dyDescent="0.2">
      <c r="A353" s="19"/>
      <c r="B353" s="29">
        <f t="shared" si="52"/>
        <v>61</v>
      </c>
      <c r="C353" s="48" t="s">
        <v>232</v>
      </c>
      <c r="D353" s="48" t="s">
        <v>233</v>
      </c>
      <c r="E353" s="49" t="s">
        <v>658</v>
      </c>
      <c r="F353" s="49" t="s">
        <v>23</v>
      </c>
      <c r="G353" s="52">
        <v>796</v>
      </c>
      <c r="H353" s="49" t="s">
        <v>7</v>
      </c>
      <c r="I353" s="56">
        <v>1</v>
      </c>
      <c r="J353" s="51" t="s">
        <v>304</v>
      </c>
      <c r="K353" s="49" t="s">
        <v>543</v>
      </c>
      <c r="L353" s="119">
        <v>2553.86</v>
      </c>
      <c r="M353" s="51" t="s">
        <v>318</v>
      </c>
      <c r="N353" s="51" t="s">
        <v>660</v>
      </c>
      <c r="O353" s="49" t="s">
        <v>238</v>
      </c>
      <c r="P353" s="80" t="s">
        <v>54</v>
      </c>
    </row>
    <row r="354" spans="1:16" s="3" customFormat="1" ht="51" x14ac:dyDescent="0.2">
      <c r="A354" s="19"/>
      <c r="B354" s="29">
        <f t="shared" si="52"/>
        <v>62</v>
      </c>
      <c r="C354" s="48" t="s">
        <v>232</v>
      </c>
      <c r="D354" s="48" t="s">
        <v>233</v>
      </c>
      <c r="E354" s="49" t="s">
        <v>659</v>
      </c>
      <c r="F354" s="49" t="s">
        <v>23</v>
      </c>
      <c r="G354" s="52">
        <v>796</v>
      </c>
      <c r="H354" s="49" t="s">
        <v>7</v>
      </c>
      <c r="I354" s="56">
        <v>1</v>
      </c>
      <c r="J354" s="51" t="s">
        <v>304</v>
      </c>
      <c r="K354" s="49" t="s">
        <v>543</v>
      </c>
      <c r="L354" s="119">
        <v>2201.6799999999998</v>
      </c>
      <c r="M354" s="51" t="s">
        <v>318</v>
      </c>
      <c r="N354" s="51" t="s">
        <v>660</v>
      </c>
      <c r="O354" s="49" t="s">
        <v>238</v>
      </c>
      <c r="P354" s="80" t="s">
        <v>54</v>
      </c>
    </row>
    <row r="355" spans="1:16" s="3" customFormat="1" ht="63.75" x14ac:dyDescent="0.2">
      <c r="A355" s="19"/>
      <c r="B355" s="29">
        <f t="shared" si="52"/>
        <v>63</v>
      </c>
      <c r="C355" s="68" t="s">
        <v>109</v>
      </c>
      <c r="D355" s="68" t="s">
        <v>110</v>
      </c>
      <c r="E355" s="69" t="s">
        <v>662</v>
      </c>
      <c r="F355" s="69" t="s">
        <v>18</v>
      </c>
      <c r="G355" s="55">
        <v>796</v>
      </c>
      <c r="H355" s="55" t="s">
        <v>7</v>
      </c>
      <c r="I355" s="50">
        <v>1</v>
      </c>
      <c r="J355" s="51" t="s">
        <v>656</v>
      </c>
      <c r="K355" s="61" t="s">
        <v>657</v>
      </c>
      <c r="L355" s="119">
        <v>1566</v>
      </c>
      <c r="M355" s="51" t="s">
        <v>318</v>
      </c>
      <c r="N355" s="51" t="s">
        <v>660</v>
      </c>
      <c r="O355" s="49" t="s">
        <v>238</v>
      </c>
      <c r="P355" s="54" t="s">
        <v>54</v>
      </c>
    </row>
    <row r="356" spans="1:16" s="3" customFormat="1" ht="76.5" x14ac:dyDescent="0.2">
      <c r="A356" s="19"/>
      <c r="B356" s="29">
        <f t="shared" si="52"/>
        <v>64</v>
      </c>
      <c r="C356" s="68" t="s">
        <v>109</v>
      </c>
      <c r="D356" s="68" t="s">
        <v>110</v>
      </c>
      <c r="E356" s="69" t="s">
        <v>663</v>
      </c>
      <c r="F356" s="69" t="s">
        <v>18</v>
      </c>
      <c r="G356" s="55">
        <v>796</v>
      </c>
      <c r="H356" s="55" t="s">
        <v>7</v>
      </c>
      <c r="I356" s="50">
        <v>1</v>
      </c>
      <c r="J356" s="51" t="s">
        <v>664</v>
      </c>
      <c r="K356" s="61" t="s">
        <v>665</v>
      </c>
      <c r="L356" s="119">
        <v>3890</v>
      </c>
      <c r="M356" s="51" t="s">
        <v>318</v>
      </c>
      <c r="N356" s="51" t="s">
        <v>660</v>
      </c>
      <c r="O356" s="49" t="s">
        <v>238</v>
      </c>
      <c r="P356" s="54" t="s">
        <v>54</v>
      </c>
    </row>
    <row r="357" spans="1:16" s="3" customFormat="1" ht="114.75" x14ac:dyDescent="0.2">
      <c r="A357" s="19"/>
      <c r="B357" s="29">
        <f t="shared" si="52"/>
        <v>65</v>
      </c>
      <c r="C357" s="53" t="s">
        <v>214</v>
      </c>
      <c r="D357" s="53" t="s">
        <v>214</v>
      </c>
      <c r="E357" s="54" t="s">
        <v>666</v>
      </c>
      <c r="F357" s="54" t="s">
        <v>133</v>
      </c>
      <c r="G357" s="55">
        <f t="shared" ref="G357:G359" si="56">IF(H357="тн",168,IF(H357="шт",796,IF(H357="кг",166,IF(H357="м2",55,IF(H357="м3",113,IF(H357="п.м.",18,IF(H357="секц",840,IF(H357="компл",839,0))))))))</f>
        <v>796</v>
      </c>
      <c r="H357" s="55" t="s">
        <v>7</v>
      </c>
      <c r="I357" s="56">
        <v>2</v>
      </c>
      <c r="J357" s="51" t="s">
        <v>22</v>
      </c>
      <c r="K357" s="49" t="s">
        <v>33</v>
      </c>
      <c r="L357" s="119">
        <v>4509.67</v>
      </c>
      <c r="M357" s="51" t="s">
        <v>318</v>
      </c>
      <c r="N357" s="51" t="s">
        <v>553</v>
      </c>
      <c r="O357" s="49" t="s">
        <v>238</v>
      </c>
      <c r="P357" s="54" t="s">
        <v>54</v>
      </c>
    </row>
    <row r="358" spans="1:16" s="3" customFormat="1" ht="114.75" x14ac:dyDescent="0.2">
      <c r="A358" s="19"/>
      <c r="B358" s="29">
        <f t="shared" si="52"/>
        <v>66</v>
      </c>
      <c r="C358" s="53" t="s">
        <v>214</v>
      </c>
      <c r="D358" s="53" t="s">
        <v>214</v>
      </c>
      <c r="E358" s="54" t="s">
        <v>667</v>
      </c>
      <c r="F358" s="54" t="s">
        <v>133</v>
      </c>
      <c r="G358" s="55">
        <f t="shared" si="56"/>
        <v>796</v>
      </c>
      <c r="H358" s="55" t="s">
        <v>7</v>
      </c>
      <c r="I358" s="56">
        <v>2</v>
      </c>
      <c r="J358" s="51" t="s">
        <v>45</v>
      </c>
      <c r="K358" s="49" t="s">
        <v>229</v>
      </c>
      <c r="L358" s="119">
        <v>15096.69</v>
      </c>
      <c r="M358" s="51" t="s">
        <v>318</v>
      </c>
      <c r="N358" s="51" t="s">
        <v>553</v>
      </c>
      <c r="O358" s="49" t="s">
        <v>238</v>
      </c>
      <c r="P358" s="54" t="s">
        <v>54</v>
      </c>
    </row>
    <row r="359" spans="1:16" s="3" customFormat="1" ht="102" x14ac:dyDescent="0.2">
      <c r="A359" s="19"/>
      <c r="B359" s="29">
        <f t="shared" si="52"/>
        <v>67</v>
      </c>
      <c r="C359" s="53" t="s">
        <v>214</v>
      </c>
      <c r="D359" s="53" t="s">
        <v>214</v>
      </c>
      <c r="E359" s="54" t="s">
        <v>668</v>
      </c>
      <c r="F359" s="54" t="s">
        <v>133</v>
      </c>
      <c r="G359" s="55">
        <f t="shared" si="56"/>
        <v>796</v>
      </c>
      <c r="H359" s="55" t="s">
        <v>7</v>
      </c>
      <c r="I359" s="56">
        <v>1</v>
      </c>
      <c r="J359" s="51" t="s">
        <v>364</v>
      </c>
      <c r="K359" s="49" t="s">
        <v>297</v>
      </c>
      <c r="L359" s="119">
        <v>2470</v>
      </c>
      <c r="M359" s="51" t="s">
        <v>318</v>
      </c>
      <c r="N359" s="51" t="s">
        <v>151</v>
      </c>
      <c r="O359" s="49" t="s">
        <v>238</v>
      </c>
      <c r="P359" s="54" t="s">
        <v>54</v>
      </c>
    </row>
    <row r="360" spans="1:16" s="3" customFormat="1" ht="76.5" x14ac:dyDescent="0.2">
      <c r="A360" s="19"/>
      <c r="B360" s="29">
        <f t="shared" si="52"/>
        <v>68</v>
      </c>
      <c r="C360" s="53" t="s">
        <v>79</v>
      </c>
      <c r="D360" s="77" t="s">
        <v>252</v>
      </c>
      <c r="E360" s="49" t="s">
        <v>669</v>
      </c>
      <c r="F360" s="49" t="s">
        <v>18</v>
      </c>
      <c r="G360" s="107">
        <v>18</v>
      </c>
      <c r="H360" s="49" t="s">
        <v>670</v>
      </c>
      <c r="I360" s="82">
        <v>98</v>
      </c>
      <c r="J360" s="91" t="s">
        <v>304</v>
      </c>
      <c r="K360" s="49" t="s">
        <v>303</v>
      </c>
      <c r="L360" s="123">
        <v>5955.12</v>
      </c>
      <c r="M360" s="51" t="s">
        <v>318</v>
      </c>
      <c r="N360" s="51" t="s">
        <v>660</v>
      </c>
      <c r="O360" s="49" t="s">
        <v>238</v>
      </c>
      <c r="P360" s="107" t="s">
        <v>54</v>
      </c>
    </row>
    <row r="361" spans="1:16" s="3" customFormat="1" ht="76.5" x14ac:dyDescent="0.2">
      <c r="A361" s="19"/>
      <c r="B361" s="29">
        <f t="shared" si="52"/>
        <v>69</v>
      </c>
      <c r="C361" s="108" t="s">
        <v>81</v>
      </c>
      <c r="D361" s="108" t="s">
        <v>253</v>
      </c>
      <c r="E361" s="49" t="s">
        <v>671</v>
      </c>
      <c r="F361" s="49" t="s">
        <v>18</v>
      </c>
      <c r="G361" s="107">
        <v>796</v>
      </c>
      <c r="H361" s="49" t="s">
        <v>7</v>
      </c>
      <c r="I361" s="82">
        <v>12</v>
      </c>
      <c r="J361" s="91" t="s">
        <v>672</v>
      </c>
      <c r="K361" s="49" t="s">
        <v>657</v>
      </c>
      <c r="L361" s="123">
        <v>187.2</v>
      </c>
      <c r="M361" s="51" t="s">
        <v>318</v>
      </c>
      <c r="N361" s="51" t="s">
        <v>660</v>
      </c>
      <c r="O361" s="49" t="s">
        <v>238</v>
      </c>
      <c r="P361" s="107" t="s">
        <v>54</v>
      </c>
    </row>
    <row r="362" spans="1:16" ht="15.75" x14ac:dyDescent="0.2">
      <c r="A362" s="20"/>
      <c r="B362" s="154" t="s">
        <v>412</v>
      </c>
      <c r="C362" s="155"/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6"/>
    </row>
    <row r="363" spans="1:16" ht="63.75" x14ac:dyDescent="0.2">
      <c r="A363" s="20"/>
      <c r="B363" s="2">
        <f>B361+1</f>
        <v>70</v>
      </c>
      <c r="C363" s="73" t="s">
        <v>249</v>
      </c>
      <c r="D363" s="48" t="s">
        <v>248</v>
      </c>
      <c r="E363" s="64" t="s">
        <v>700</v>
      </c>
      <c r="F363" s="49" t="s">
        <v>18</v>
      </c>
      <c r="G363" s="65">
        <f t="shared" ref="G363:G365" si="57">IF(H363="тн",168,IF(H363="шт",796,IF(H363="кг",166,IF(H363="м2",55,IF(H363="м3",113,IF(H363="п.м.",18,IF(H363="секц",840,IF(H363="компл",839,0))))))))</f>
        <v>796</v>
      </c>
      <c r="H363" s="65" t="s">
        <v>7</v>
      </c>
      <c r="I363" s="50">
        <v>1</v>
      </c>
      <c r="J363" s="51" t="s">
        <v>2</v>
      </c>
      <c r="K363" s="64" t="s">
        <v>234</v>
      </c>
      <c r="L363" s="118">
        <v>960</v>
      </c>
      <c r="M363" s="51" t="s">
        <v>340</v>
      </c>
      <c r="N363" s="51" t="s">
        <v>680</v>
      </c>
      <c r="O363" s="49" t="s">
        <v>238</v>
      </c>
      <c r="P363" s="52" t="s">
        <v>54</v>
      </c>
    </row>
    <row r="364" spans="1:16" ht="76.5" x14ac:dyDescent="0.2">
      <c r="A364" s="20"/>
      <c r="B364" s="2">
        <f>B363+1</f>
        <v>71</v>
      </c>
      <c r="C364" s="73">
        <v>43</v>
      </c>
      <c r="D364" s="77" t="s">
        <v>81</v>
      </c>
      <c r="E364" s="49" t="s">
        <v>717</v>
      </c>
      <c r="F364" s="79" t="s">
        <v>18</v>
      </c>
      <c r="G364" s="65">
        <f t="shared" si="57"/>
        <v>796</v>
      </c>
      <c r="H364" s="65" t="s">
        <v>7</v>
      </c>
      <c r="I364" s="50">
        <v>2</v>
      </c>
      <c r="J364" s="137" t="s">
        <v>364</v>
      </c>
      <c r="K364" s="49" t="s">
        <v>702</v>
      </c>
      <c r="L364" s="118">
        <v>4700</v>
      </c>
      <c r="M364" s="51" t="s">
        <v>340</v>
      </c>
      <c r="N364" s="51" t="s">
        <v>660</v>
      </c>
      <c r="O364" s="49" t="s">
        <v>238</v>
      </c>
      <c r="P364" s="52" t="s">
        <v>54</v>
      </c>
    </row>
    <row r="365" spans="1:16" ht="63.75" x14ac:dyDescent="0.2">
      <c r="A365" s="20"/>
      <c r="B365" s="2">
        <f t="shared" ref="B365:B371" si="58">B364+1</f>
        <v>72</v>
      </c>
      <c r="C365" s="73" t="s">
        <v>703</v>
      </c>
      <c r="D365" s="77" t="s">
        <v>704</v>
      </c>
      <c r="E365" s="49" t="s">
        <v>705</v>
      </c>
      <c r="F365" s="79" t="s">
        <v>18</v>
      </c>
      <c r="G365" s="65">
        <f t="shared" si="57"/>
        <v>796</v>
      </c>
      <c r="H365" s="65" t="s">
        <v>7</v>
      </c>
      <c r="I365" s="50">
        <v>2</v>
      </c>
      <c r="J365" s="137" t="s">
        <v>22</v>
      </c>
      <c r="K365" s="97" t="s">
        <v>116</v>
      </c>
      <c r="L365" s="118">
        <v>4500</v>
      </c>
      <c r="M365" s="51" t="s">
        <v>340</v>
      </c>
      <c r="N365" s="51" t="s">
        <v>660</v>
      </c>
      <c r="O365" s="49" t="s">
        <v>238</v>
      </c>
      <c r="P365" s="52" t="s">
        <v>54</v>
      </c>
    </row>
    <row r="366" spans="1:16" ht="51" x14ac:dyDescent="0.2">
      <c r="A366" s="20"/>
      <c r="B366" s="2">
        <f t="shared" si="58"/>
        <v>73</v>
      </c>
      <c r="C366" s="48">
        <v>43</v>
      </c>
      <c r="D366" s="48" t="s">
        <v>244</v>
      </c>
      <c r="E366" s="49" t="s">
        <v>706</v>
      </c>
      <c r="F366" s="49" t="s">
        <v>23</v>
      </c>
      <c r="G366" s="52">
        <v>796</v>
      </c>
      <c r="H366" s="49" t="s">
        <v>7</v>
      </c>
      <c r="I366" s="56">
        <v>1</v>
      </c>
      <c r="J366" s="51" t="s">
        <v>21</v>
      </c>
      <c r="K366" s="49" t="s">
        <v>35</v>
      </c>
      <c r="L366" s="118">
        <v>5358.5</v>
      </c>
      <c r="M366" s="51" t="s">
        <v>340</v>
      </c>
      <c r="N366" s="51" t="s">
        <v>660</v>
      </c>
      <c r="O366" s="49" t="s">
        <v>238</v>
      </c>
      <c r="P366" s="52" t="s">
        <v>54</v>
      </c>
    </row>
    <row r="367" spans="1:16" ht="63.75" x14ac:dyDescent="0.2">
      <c r="A367" s="20"/>
      <c r="B367" s="2">
        <f t="shared" si="58"/>
        <v>74</v>
      </c>
      <c r="C367" s="73" t="s">
        <v>249</v>
      </c>
      <c r="D367" s="48" t="s">
        <v>248</v>
      </c>
      <c r="E367" s="49" t="s">
        <v>718</v>
      </c>
      <c r="F367" s="79" t="s">
        <v>18</v>
      </c>
      <c r="G367" s="65">
        <f t="shared" ref="G367:G368" si="59">IF(H367="тн",168,IF(H367="шт",796,IF(H367="кг",166,IF(H367="м2",55,IF(H367="м3",113,IF(H367="п.м.",18,IF(H367="секц",840,IF(H367="компл",839,0))))))))</f>
        <v>796</v>
      </c>
      <c r="H367" s="65" t="s">
        <v>7</v>
      </c>
      <c r="I367" s="50">
        <v>1</v>
      </c>
      <c r="J367" s="137" t="s">
        <v>21</v>
      </c>
      <c r="K367" s="49" t="s">
        <v>35</v>
      </c>
      <c r="L367" s="138">
        <v>3600</v>
      </c>
      <c r="M367" s="51" t="s">
        <v>340</v>
      </c>
      <c r="N367" s="51" t="s">
        <v>660</v>
      </c>
      <c r="O367" s="49" t="s">
        <v>238</v>
      </c>
      <c r="P367" s="52" t="s">
        <v>54</v>
      </c>
    </row>
    <row r="368" spans="1:16" ht="89.25" x14ac:dyDescent="0.2">
      <c r="A368" s="20"/>
      <c r="B368" s="2">
        <f t="shared" si="58"/>
        <v>75</v>
      </c>
      <c r="C368" s="73" t="s">
        <v>249</v>
      </c>
      <c r="D368" s="48" t="s">
        <v>248</v>
      </c>
      <c r="E368" s="49" t="s">
        <v>719</v>
      </c>
      <c r="F368" s="79" t="s">
        <v>18</v>
      </c>
      <c r="G368" s="65">
        <f t="shared" si="59"/>
        <v>796</v>
      </c>
      <c r="H368" s="65" t="s">
        <v>7</v>
      </c>
      <c r="I368" s="50">
        <v>1</v>
      </c>
      <c r="J368" s="137" t="s">
        <v>21</v>
      </c>
      <c r="K368" s="49" t="s">
        <v>35</v>
      </c>
      <c r="L368" s="138">
        <v>1200</v>
      </c>
      <c r="M368" s="51" t="s">
        <v>340</v>
      </c>
      <c r="N368" s="51" t="s">
        <v>660</v>
      </c>
      <c r="O368" s="49" t="s">
        <v>238</v>
      </c>
      <c r="P368" s="52" t="s">
        <v>54</v>
      </c>
    </row>
    <row r="369" spans="1:16" s="3" customFormat="1" ht="63.75" x14ac:dyDescent="0.2">
      <c r="A369" s="19">
        <v>49</v>
      </c>
      <c r="B369" s="2">
        <f t="shared" si="58"/>
        <v>76</v>
      </c>
      <c r="C369" s="48">
        <v>43</v>
      </c>
      <c r="D369" s="48" t="s">
        <v>244</v>
      </c>
      <c r="E369" s="49" t="s">
        <v>254</v>
      </c>
      <c r="F369" s="49" t="s">
        <v>23</v>
      </c>
      <c r="G369" s="52">
        <v>796</v>
      </c>
      <c r="H369" s="49" t="s">
        <v>7</v>
      </c>
      <c r="I369" s="56">
        <v>1</v>
      </c>
      <c r="J369" s="51" t="s">
        <v>2</v>
      </c>
      <c r="K369" s="49" t="s">
        <v>234</v>
      </c>
      <c r="L369" s="119">
        <v>5751.29</v>
      </c>
      <c r="M369" s="51" t="s">
        <v>340</v>
      </c>
      <c r="N369" s="51" t="s">
        <v>660</v>
      </c>
      <c r="O369" s="49" t="s">
        <v>238</v>
      </c>
      <c r="P369" s="52" t="s">
        <v>54</v>
      </c>
    </row>
    <row r="370" spans="1:16" ht="51" x14ac:dyDescent="0.2">
      <c r="A370" s="20">
        <v>88</v>
      </c>
      <c r="B370" s="2">
        <f t="shared" si="58"/>
        <v>77</v>
      </c>
      <c r="C370" s="48" t="s">
        <v>72</v>
      </c>
      <c r="D370" s="48" t="s">
        <v>72</v>
      </c>
      <c r="E370" s="49" t="s">
        <v>331</v>
      </c>
      <c r="F370" s="69" t="s">
        <v>18</v>
      </c>
      <c r="G370" s="55">
        <f>IF(H370="тн",168,IF(H370="шт",796,IF(H370="кг",166,IF(H370="м2",55,IF(H370="м3",113,IF(H370="п.м.",18,IF(H370="секц",840,IF(H370="компл",839,0))))))))</f>
        <v>796</v>
      </c>
      <c r="H370" s="50" t="s">
        <v>7</v>
      </c>
      <c r="I370" s="50" t="s">
        <v>1</v>
      </c>
      <c r="J370" s="60" t="s">
        <v>39</v>
      </c>
      <c r="K370" s="61" t="s">
        <v>17</v>
      </c>
      <c r="L370" s="119">
        <v>2212.8000000000002</v>
      </c>
      <c r="M370" s="51" t="s">
        <v>340</v>
      </c>
      <c r="N370" s="51" t="s">
        <v>151</v>
      </c>
      <c r="O370" s="49" t="s">
        <v>240</v>
      </c>
      <c r="P370" s="54" t="s">
        <v>54</v>
      </c>
    </row>
    <row r="371" spans="1:16" s="16" customFormat="1" ht="38.25" x14ac:dyDescent="0.2">
      <c r="A371" s="19">
        <v>32</v>
      </c>
      <c r="B371" s="2">
        <f t="shared" si="58"/>
        <v>78</v>
      </c>
      <c r="C371" s="48" t="s">
        <v>72</v>
      </c>
      <c r="D371" s="48" t="s">
        <v>72</v>
      </c>
      <c r="E371" s="49" t="s">
        <v>332</v>
      </c>
      <c r="F371" s="69" t="s">
        <v>18</v>
      </c>
      <c r="G371" s="55">
        <f>IF(H371="тн",168,IF(H371="шт",796,IF(H371="кг",166,IF(H371="м2",55,IF(H371="м3",113,IF(H371="п.м.",18,IF(H371="секц",840,IF(H371="компл",839,0))))))))</f>
        <v>796</v>
      </c>
      <c r="H371" s="50" t="s">
        <v>7</v>
      </c>
      <c r="I371" s="50" t="s">
        <v>1</v>
      </c>
      <c r="J371" s="60" t="s">
        <v>39</v>
      </c>
      <c r="K371" s="61" t="s">
        <v>17</v>
      </c>
      <c r="L371" s="119">
        <v>1286</v>
      </c>
      <c r="M371" s="51" t="s">
        <v>340</v>
      </c>
      <c r="N371" s="51" t="s">
        <v>151</v>
      </c>
      <c r="O371" s="49" t="s">
        <v>240</v>
      </c>
      <c r="P371" s="54" t="s">
        <v>54</v>
      </c>
    </row>
    <row r="372" spans="1:16" s="16" customFormat="1" ht="15.75" x14ac:dyDescent="0.2">
      <c r="A372" s="19"/>
      <c r="B372" s="154" t="s">
        <v>412</v>
      </c>
      <c r="C372" s="155"/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156"/>
    </row>
    <row r="373" spans="1:16" ht="92.25" x14ac:dyDescent="0.2">
      <c r="A373" s="20"/>
      <c r="B373" s="2">
        <f>B371+1</f>
        <v>79</v>
      </c>
      <c r="C373" s="73">
        <v>43</v>
      </c>
      <c r="D373" s="77" t="s">
        <v>81</v>
      </c>
      <c r="E373" s="49" t="s">
        <v>701</v>
      </c>
      <c r="F373" s="79" t="s">
        <v>18</v>
      </c>
      <c r="G373" s="65">
        <f>IF(H373="тн",168,IF(H373="шт",796,IF(H373="кг",166,IF(H373="м2",55,IF(H373="м3",113,IF(H373="п.м.",18,IF(H373="секц",840,IF(H373="компл",839,0))))))))</f>
        <v>796</v>
      </c>
      <c r="H373" s="65" t="s">
        <v>7</v>
      </c>
      <c r="I373" s="50">
        <v>3</v>
      </c>
      <c r="J373" s="137" t="s">
        <v>304</v>
      </c>
      <c r="K373" s="49" t="s">
        <v>543</v>
      </c>
      <c r="L373" s="138">
        <v>11383.04</v>
      </c>
      <c r="M373" s="51" t="s">
        <v>231</v>
      </c>
      <c r="N373" s="51" t="s">
        <v>271</v>
      </c>
      <c r="O373" s="49" t="s">
        <v>238</v>
      </c>
      <c r="P373" s="52" t="s">
        <v>54</v>
      </c>
    </row>
    <row r="374" spans="1:16" ht="25.5" x14ac:dyDescent="0.2">
      <c r="A374" s="20"/>
      <c r="B374" s="2"/>
      <c r="C374" s="53" t="s">
        <v>617</v>
      </c>
      <c r="D374" s="70" t="s">
        <v>617</v>
      </c>
      <c r="E374" s="49" t="s">
        <v>734</v>
      </c>
      <c r="F374" s="49" t="s">
        <v>18</v>
      </c>
      <c r="G374" s="71">
        <f t="shared" ref="G374" si="60">IF(H374="тн",168,IF(H374="шт",796,IF(H374="кг",166,IF(H374="м2",55,IF(H374="м3",113,IF(H374="п.м.",18,IF(H374="секц",840,IF(H374="компл",839,0))))))))</f>
        <v>796</v>
      </c>
      <c r="H374" s="49" t="s">
        <v>7</v>
      </c>
      <c r="I374" s="50" t="s">
        <v>1</v>
      </c>
      <c r="J374" s="51" t="s">
        <v>39</v>
      </c>
      <c r="K374" s="61" t="s">
        <v>17</v>
      </c>
      <c r="L374" s="138">
        <v>400</v>
      </c>
      <c r="M374" s="51" t="s">
        <v>231</v>
      </c>
      <c r="N374" s="51" t="s">
        <v>151</v>
      </c>
      <c r="O374" s="49" t="s">
        <v>240</v>
      </c>
      <c r="P374" s="52" t="s">
        <v>54</v>
      </c>
    </row>
    <row r="375" spans="1:16" ht="89.25" x14ac:dyDescent="0.2">
      <c r="A375" s="20"/>
      <c r="B375" s="2">
        <f>B373+1</f>
        <v>80</v>
      </c>
      <c r="C375" s="53" t="s">
        <v>79</v>
      </c>
      <c r="D375" s="77" t="s">
        <v>252</v>
      </c>
      <c r="E375" s="49" t="s">
        <v>733</v>
      </c>
      <c r="F375" s="49" t="s">
        <v>18</v>
      </c>
      <c r="G375" s="107">
        <v>18</v>
      </c>
      <c r="H375" s="49" t="s">
        <v>566</v>
      </c>
      <c r="I375" s="82">
        <v>501</v>
      </c>
      <c r="J375" s="142" t="s">
        <v>19</v>
      </c>
      <c r="K375" s="49" t="s">
        <v>36</v>
      </c>
      <c r="L375" s="143">
        <v>2892.7</v>
      </c>
      <c r="M375" s="51" t="s">
        <v>231</v>
      </c>
      <c r="N375" s="51" t="s">
        <v>728</v>
      </c>
      <c r="O375" s="49" t="s">
        <v>238</v>
      </c>
      <c r="P375" s="107" t="s">
        <v>54</v>
      </c>
    </row>
    <row r="376" spans="1:16" ht="15.75" x14ac:dyDescent="0.2">
      <c r="A376" s="20"/>
      <c r="B376" s="154" t="s">
        <v>413</v>
      </c>
      <c r="C376" s="155"/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O376" s="155"/>
      <c r="P376" s="156"/>
    </row>
    <row r="377" spans="1:16" ht="63.75" x14ac:dyDescent="0.2">
      <c r="A377" s="20"/>
      <c r="B377" s="22">
        <v>81</v>
      </c>
      <c r="C377" s="48" t="s">
        <v>743</v>
      </c>
      <c r="D377" s="48" t="s">
        <v>744</v>
      </c>
      <c r="E377" s="49" t="s">
        <v>745</v>
      </c>
      <c r="F377" s="97" t="s">
        <v>23</v>
      </c>
      <c r="G377" s="52">
        <v>796</v>
      </c>
      <c r="H377" s="49" t="s">
        <v>7</v>
      </c>
      <c r="I377" s="56">
        <v>1</v>
      </c>
      <c r="J377" s="51" t="s">
        <v>22</v>
      </c>
      <c r="K377" s="49" t="s">
        <v>33</v>
      </c>
      <c r="L377" s="140">
        <v>139179.73000000001</v>
      </c>
      <c r="M377" s="51" t="s">
        <v>746</v>
      </c>
      <c r="N377" s="51" t="s">
        <v>747</v>
      </c>
      <c r="O377" s="49" t="s">
        <v>238</v>
      </c>
      <c r="P377" s="80" t="s">
        <v>54</v>
      </c>
    </row>
    <row r="378" spans="1:16" s="3" customFormat="1" ht="51" x14ac:dyDescent="0.2">
      <c r="A378" s="19">
        <v>7</v>
      </c>
      <c r="B378" s="2">
        <f>B377+1</f>
        <v>82</v>
      </c>
      <c r="C378" s="48" t="s">
        <v>72</v>
      </c>
      <c r="D378" s="48" t="s">
        <v>759</v>
      </c>
      <c r="E378" s="49" t="s">
        <v>331</v>
      </c>
      <c r="F378" s="69" t="s">
        <v>18</v>
      </c>
      <c r="G378" s="55">
        <f>IF(H378="тн",168,IF(H378="шт",796,IF(H378="кг",166,IF(H378="м2",55,IF(H378="м3",113,IF(H378="п.м.",18,IF(H378="секц",840,IF(H378="компл",839,0))))))))</f>
        <v>796</v>
      </c>
      <c r="H378" s="50" t="s">
        <v>7</v>
      </c>
      <c r="I378" s="50" t="s">
        <v>1</v>
      </c>
      <c r="J378" s="60" t="s">
        <v>39</v>
      </c>
      <c r="K378" s="61" t="s">
        <v>17</v>
      </c>
      <c r="L378" s="66">
        <v>6000</v>
      </c>
      <c r="M378" s="51" t="s">
        <v>152</v>
      </c>
      <c r="N378" s="51" t="s">
        <v>760</v>
      </c>
      <c r="O378" s="49" t="s">
        <v>240</v>
      </c>
      <c r="P378" s="54" t="s">
        <v>54</v>
      </c>
    </row>
    <row r="379" spans="1:16" s="3" customFormat="1" ht="89.25" x14ac:dyDescent="0.2">
      <c r="A379" s="19"/>
      <c r="B379" s="2">
        <f t="shared" ref="B379:B387" si="61">B378+1</f>
        <v>83</v>
      </c>
      <c r="C379" s="48" t="s">
        <v>80</v>
      </c>
      <c r="D379" s="48" t="s">
        <v>214</v>
      </c>
      <c r="E379" s="55" t="s">
        <v>761</v>
      </c>
      <c r="F379" s="49" t="s">
        <v>18</v>
      </c>
      <c r="G379" s="52">
        <f t="shared" ref="G379" si="62">IF(H379="тн",168,IF(H379="шт",796,IF(H379="кг",166,IF(H379="м2",55,IF(H379="м3",113,IF(H379="п.м.",18,IF(H379="секц",840,IF(H379="компл",839,0))))))))</f>
        <v>796</v>
      </c>
      <c r="H379" s="55" t="s">
        <v>7</v>
      </c>
      <c r="I379" s="56">
        <v>2</v>
      </c>
      <c r="J379" s="142" t="s">
        <v>19</v>
      </c>
      <c r="K379" s="49" t="s">
        <v>36</v>
      </c>
      <c r="L379" s="56">
        <v>1090</v>
      </c>
      <c r="M379" s="51" t="s">
        <v>152</v>
      </c>
      <c r="N379" s="51" t="s">
        <v>660</v>
      </c>
      <c r="O379" s="49" t="s">
        <v>238</v>
      </c>
      <c r="P379" s="52" t="s">
        <v>54</v>
      </c>
    </row>
    <row r="380" spans="1:16" s="3" customFormat="1" ht="63.75" x14ac:dyDescent="0.2">
      <c r="A380" s="19"/>
      <c r="B380" s="2">
        <f t="shared" si="61"/>
        <v>84</v>
      </c>
      <c r="C380" s="48" t="s">
        <v>232</v>
      </c>
      <c r="D380" s="48" t="s">
        <v>233</v>
      </c>
      <c r="E380" s="49" t="s">
        <v>762</v>
      </c>
      <c r="F380" s="49" t="s">
        <v>23</v>
      </c>
      <c r="G380" s="52">
        <v>796</v>
      </c>
      <c r="H380" s="49" t="s">
        <v>7</v>
      </c>
      <c r="I380" s="56">
        <v>2</v>
      </c>
      <c r="J380" s="51" t="s">
        <v>19</v>
      </c>
      <c r="K380" s="49" t="s">
        <v>36</v>
      </c>
      <c r="L380" s="50">
        <v>2656.04</v>
      </c>
      <c r="M380" s="51" t="s">
        <v>152</v>
      </c>
      <c r="N380" s="51" t="s">
        <v>660</v>
      </c>
      <c r="O380" s="49" t="s">
        <v>238</v>
      </c>
      <c r="P380" s="80" t="s">
        <v>54</v>
      </c>
    </row>
    <row r="381" spans="1:16" s="3" customFormat="1" ht="89.25" x14ac:dyDescent="0.2">
      <c r="A381" s="19"/>
      <c r="B381" s="2">
        <f t="shared" si="61"/>
        <v>85</v>
      </c>
      <c r="C381" s="53" t="s">
        <v>214</v>
      </c>
      <c r="D381" s="53" t="s">
        <v>214</v>
      </c>
      <c r="E381" s="54" t="s">
        <v>770</v>
      </c>
      <c r="F381" s="54" t="s">
        <v>771</v>
      </c>
      <c r="G381" s="55">
        <f t="shared" ref="G381:G382" si="63">IF(H381="тн",168,IF(H381="шт",796,IF(H381="кг",166,IF(H381="м2",55,IF(H381="м3",113,IF(H381="п.м.",18,IF(H381="секц",840,IF(H381="компл",839,0))))))))</f>
        <v>796</v>
      </c>
      <c r="H381" s="55" t="s">
        <v>7</v>
      </c>
      <c r="I381" s="56">
        <v>3</v>
      </c>
      <c r="J381" s="51" t="s">
        <v>22</v>
      </c>
      <c r="K381" s="49" t="s">
        <v>33</v>
      </c>
      <c r="L381" s="50">
        <v>13686</v>
      </c>
      <c r="M381" s="51" t="s">
        <v>152</v>
      </c>
      <c r="N381" s="51" t="s">
        <v>271</v>
      </c>
      <c r="O381" s="49" t="s">
        <v>238</v>
      </c>
      <c r="P381" s="54" t="s">
        <v>54</v>
      </c>
    </row>
    <row r="382" spans="1:16" s="3" customFormat="1" ht="102" x14ac:dyDescent="0.2">
      <c r="A382" s="19"/>
      <c r="B382" s="2">
        <f t="shared" si="61"/>
        <v>86</v>
      </c>
      <c r="C382" s="53" t="s">
        <v>214</v>
      </c>
      <c r="D382" s="53" t="s">
        <v>214</v>
      </c>
      <c r="E382" s="54" t="s">
        <v>772</v>
      </c>
      <c r="F382" s="54" t="s">
        <v>773</v>
      </c>
      <c r="G382" s="55">
        <f t="shared" si="63"/>
        <v>796</v>
      </c>
      <c r="H382" s="55" t="s">
        <v>7</v>
      </c>
      <c r="I382" s="56">
        <v>2</v>
      </c>
      <c r="J382" s="51" t="s">
        <v>45</v>
      </c>
      <c r="K382" s="49" t="s">
        <v>774</v>
      </c>
      <c r="L382" s="50">
        <v>16260.9</v>
      </c>
      <c r="M382" s="51" t="s">
        <v>152</v>
      </c>
      <c r="N382" s="51" t="s">
        <v>271</v>
      </c>
      <c r="O382" s="49" t="s">
        <v>238</v>
      </c>
      <c r="P382" s="54" t="s">
        <v>54</v>
      </c>
    </row>
    <row r="383" spans="1:16" s="3" customFormat="1" ht="63.75" x14ac:dyDescent="0.2">
      <c r="A383" s="19"/>
      <c r="B383" s="2">
        <f t="shared" si="61"/>
        <v>87</v>
      </c>
      <c r="C383" s="48" t="s">
        <v>232</v>
      </c>
      <c r="D383" s="48" t="s">
        <v>233</v>
      </c>
      <c r="E383" s="49" t="s">
        <v>775</v>
      </c>
      <c r="F383" s="49" t="s">
        <v>23</v>
      </c>
      <c r="G383" s="52">
        <v>796</v>
      </c>
      <c r="H383" s="49" t="s">
        <v>7</v>
      </c>
      <c r="I383" s="56">
        <v>1</v>
      </c>
      <c r="J383" s="51" t="s">
        <v>364</v>
      </c>
      <c r="K383" s="49" t="s">
        <v>297</v>
      </c>
      <c r="L383" s="50">
        <v>1637.6</v>
      </c>
      <c r="M383" s="51" t="s">
        <v>152</v>
      </c>
      <c r="N383" s="51" t="s">
        <v>660</v>
      </c>
      <c r="O383" s="49" t="s">
        <v>238</v>
      </c>
      <c r="P383" s="80" t="s">
        <v>54</v>
      </c>
    </row>
    <row r="384" spans="1:16" s="3" customFormat="1" ht="51" x14ac:dyDescent="0.2">
      <c r="A384" s="19"/>
      <c r="B384" s="2">
        <f t="shared" si="61"/>
        <v>88</v>
      </c>
      <c r="C384" s="48" t="s">
        <v>232</v>
      </c>
      <c r="D384" s="77" t="s">
        <v>233</v>
      </c>
      <c r="E384" s="49" t="s">
        <v>776</v>
      </c>
      <c r="F384" s="49" t="s">
        <v>777</v>
      </c>
      <c r="G384" s="52">
        <v>796</v>
      </c>
      <c r="H384" s="103" t="s">
        <v>7</v>
      </c>
      <c r="I384" s="56">
        <v>1</v>
      </c>
      <c r="J384" s="86" t="s">
        <v>778</v>
      </c>
      <c r="K384" s="97" t="s">
        <v>754</v>
      </c>
      <c r="L384" s="143">
        <v>2218.98</v>
      </c>
      <c r="M384" s="51" t="s">
        <v>152</v>
      </c>
      <c r="N384" s="51" t="s">
        <v>660</v>
      </c>
      <c r="O384" s="49" t="s">
        <v>238</v>
      </c>
      <c r="P384" s="80" t="s">
        <v>54</v>
      </c>
    </row>
    <row r="385" spans="1:16" s="3" customFormat="1" ht="51" x14ac:dyDescent="0.2">
      <c r="A385" s="19"/>
      <c r="B385" s="2">
        <f t="shared" si="61"/>
        <v>89</v>
      </c>
      <c r="C385" s="48" t="s">
        <v>232</v>
      </c>
      <c r="D385" s="77" t="s">
        <v>233</v>
      </c>
      <c r="E385" s="49" t="s">
        <v>779</v>
      </c>
      <c r="F385" s="49" t="s">
        <v>777</v>
      </c>
      <c r="G385" s="52">
        <v>796</v>
      </c>
      <c r="H385" s="103" t="s">
        <v>7</v>
      </c>
      <c r="I385" s="56">
        <v>1</v>
      </c>
      <c r="J385" s="86" t="s">
        <v>778</v>
      </c>
      <c r="K385" s="97" t="s">
        <v>754</v>
      </c>
      <c r="L385" s="143">
        <v>2218.98</v>
      </c>
      <c r="M385" s="51" t="s">
        <v>152</v>
      </c>
      <c r="N385" s="51" t="s">
        <v>660</v>
      </c>
      <c r="O385" s="49" t="s">
        <v>238</v>
      </c>
      <c r="P385" s="80" t="s">
        <v>54</v>
      </c>
    </row>
    <row r="386" spans="1:16" s="3" customFormat="1" ht="51" x14ac:dyDescent="0.2">
      <c r="A386" s="19"/>
      <c r="B386" s="2">
        <f t="shared" si="61"/>
        <v>90</v>
      </c>
      <c r="C386" s="48" t="s">
        <v>232</v>
      </c>
      <c r="D386" s="77" t="s">
        <v>233</v>
      </c>
      <c r="E386" s="49" t="s">
        <v>780</v>
      </c>
      <c r="F386" s="49" t="s">
        <v>777</v>
      </c>
      <c r="G386" s="52">
        <v>796</v>
      </c>
      <c r="H386" s="103" t="s">
        <v>7</v>
      </c>
      <c r="I386" s="56">
        <v>1</v>
      </c>
      <c r="J386" s="49">
        <v>30132916</v>
      </c>
      <c r="K386" s="49" t="s">
        <v>296</v>
      </c>
      <c r="L386" s="143">
        <v>2287.54</v>
      </c>
      <c r="M386" s="51" t="s">
        <v>152</v>
      </c>
      <c r="N386" s="51" t="s">
        <v>660</v>
      </c>
      <c r="O386" s="49" t="s">
        <v>238</v>
      </c>
      <c r="P386" s="80" t="s">
        <v>54</v>
      </c>
    </row>
    <row r="387" spans="1:16" ht="38.25" x14ac:dyDescent="0.2">
      <c r="A387" s="20">
        <v>126</v>
      </c>
      <c r="B387" s="2">
        <f t="shared" si="61"/>
        <v>91</v>
      </c>
      <c r="C387" s="48" t="s">
        <v>67</v>
      </c>
      <c r="D387" s="48" t="s">
        <v>243</v>
      </c>
      <c r="E387" s="49" t="s">
        <v>250</v>
      </c>
      <c r="F387" s="49" t="s">
        <v>162</v>
      </c>
      <c r="G387" s="57">
        <v>356</v>
      </c>
      <c r="H387" s="49" t="s">
        <v>40</v>
      </c>
      <c r="I387" s="50" t="s">
        <v>5</v>
      </c>
      <c r="J387" s="51" t="s">
        <v>39</v>
      </c>
      <c r="K387" s="49" t="s">
        <v>17</v>
      </c>
      <c r="L387" s="119">
        <v>770</v>
      </c>
      <c r="M387" s="51" t="s">
        <v>152</v>
      </c>
      <c r="N387" s="51" t="s">
        <v>271</v>
      </c>
      <c r="O387" s="49" t="s">
        <v>240</v>
      </c>
      <c r="P387" s="52" t="s">
        <v>54</v>
      </c>
    </row>
    <row r="388" spans="1:16" ht="51" x14ac:dyDescent="0.2">
      <c r="A388" s="20">
        <v>126</v>
      </c>
      <c r="B388" s="2">
        <f t="shared" ref="B388" si="64">B387+1</f>
        <v>92</v>
      </c>
      <c r="C388" s="48" t="s">
        <v>66</v>
      </c>
      <c r="D388" s="48" t="s">
        <v>243</v>
      </c>
      <c r="E388" s="49" t="s">
        <v>163</v>
      </c>
      <c r="F388" s="49" t="s">
        <v>4</v>
      </c>
      <c r="G388" s="57">
        <f>IF(H388="тн",168,IF(H388="шт",796,IF(H388="кг",166,IF(H388="м2",55,IF(H388="м3",113,IF(H388="п.м.",18,IF(H388="секц",840,IF(H388="компл",839,0))))))))</f>
        <v>168</v>
      </c>
      <c r="H388" s="49" t="s">
        <v>0</v>
      </c>
      <c r="I388" s="50" t="s">
        <v>5</v>
      </c>
      <c r="J388" s="51" t="s">
        <v>39</v>
      </c>
      <c r="K388" s="49" t="s">
        <v>17</v>
      </c>
      <c r="L388" s="119">
        <v>600</v>
      </c>
      <c r="M388" s="51" t="s">
        <v>152</v>
      </c>
      <c r="N388" s="51" t="s">
        <v>271</v>
      </c>
      <c r="O388" s="49" t="s">
        <v>240</v>
      </c>
      <c r="P388" s="52" t="s">
        <v>54</v>
      </c>
    </row>
    <row r="389" spans="1:16" ht="89.25" x14ac:dyDescent="0.2">
      <c r="A389" s="20">
        <v>126</v>
      </c>
      <c r="B389" s="29">
        <f t="shared" ref="B389:B393" si="65">B388+1</f>
        <v>93</v>
      </c>
      <c r="C389" s="48" t="s">
        <v>66</v>
      </c>
      <c r="D389" s="48" t="s">
        <v>243</v>
      </c>
      <c r="E389" s="78" t="s">
        <v>164</v>
      </c>
      <c r="F389" s="49" t="s">
        <v>4</v>
      </c>
      <c r="G389" s="57">
        <f>IF(H389="тн",168,IF(H389="шт",796,IF(H389="кг",166,IF(H389="м2",55,IF(H389="м3",113,IF(H389="п.м.",18,IF(H389="секц",840,IF(H389="компл",839,0))))))))</f>
        <v>168</v>
      </c>
      <c r="H389" s="49" t="s">
        <v>0</v>
      </c>
      <c r="I389" s="50">
        <v>41</v>
      </c>
      <c r="J389" s="51" t="s">
        <v>3</v>
      </c>
      <c r="K389" s="49" t="s">
        <v>167</v>
      </c>
      <c r="L389" s="119">
        <v>1110</v>
      </c>
      <c r="M389" s="51" t="s">
        <v>152</v>
      </c>
      <c r="N389" s="51" t="s">
        <v>271</v>
      </c>
      <c r="O389" s="49" t="s">
        <v>240</v>
      </c>
      <c r="P389" s="52" t="s">
        <v>54</v>
      </c>
    </row>
    <row r="390" spans="1:16" ht="76.5" x14ac:dyDescent="0.2">
      <c r="A390" s="20">
        <v>129</v>
      </c>
      <c r="B390" s="29">
        <f t="shared" si="65"/>
        <v>94</v>
      </c>
      <c r="C390" s="48" t="s">
        <v>66</v>
      </c>
      <c r="D390" s="48" t="s">
        <v>243</v>
      </c>
      <c r="E390" s="78" t="s">
        <v>165</v>
      </c>
      <c r="F390" s="49" t="s">
        <v>4</v>
      </c>
      <c r="G390" s="57">
        <f>IF(H390="тн",168,IF(H390="шт",796,IF(H390="кг",166,IF(H390="м2",55,IF(H390="м3",113,IF(H390="п.м.",18,IF(H390="секц",840,IF(H390="компл",839,0))))))))</f>
        <v>168</v>
      </c>
      <c r="H390" s="49" t="s">
        <v>0</v>
      </c>
      <c r="I390" s="50">
        <v>36</v>
      </c>
      <c r="J390" s="51" t="s">
        <v>3</v>
      </c>
      <c r="K390" s="49" t="s">
        <v>168</v>
      </c>
      <c r="L390" s="119">
        <v>500</v>
      </c>
      <c r="M390" s="51" t="s">
        <v>152</v>
      </c>
      <c r="N390" s="51" t="s">
        <v>271</v>
      </c>
      <c r="O390" s="49" t="s">
        <v>240</v>
      </c>
      <c r="P390" s="52" t="s">
        <v>54</v>
      </c>
    </row>
    <row r="391" spans="1:16" ht="63.75" x14ac:dyDescent="0.2">
      <c r="A391" s="20"/>
      <c r="B391" s="29">
        <f t="shared" si="65"/>
        <v>95</v>
      </c>
      <c r="C391" s="53" t="s">
        <v>214</v>
      </c>
      <c r="D391" s="53" t="s">
        <v>214</v>
      </c>
      <c r="E391" s="54" t="s">
        <v>785</v>
      </c>
      <c r="F391" s="54" t="s">
        <v>328</v>
      </c>
      <c r="G391" s="55">
        <f t="shared" ref="G391" si="66">IF(H391="тн",168,IF(H391="шт",796,IF(H391="кг",166,IF(H391="м2",55,IF(H391="м3",113,IF(H391="п.м.",18,IF(H391="секц",840,IF(H391="компл",839,0))))))))</f>
        <v>796</v>
      </c>
      <c r="H391" s="55" t="s">
        <v>7</v>
      </c>
      <c r="I391" s="56">
        <v>3</v>
      </c>
      <c r="J391" s="51" t="s">
        <v>359</v>
      </c>
      <c r="K391" s="49" t="s">
        <v>498</v>
      </c>
      <c r="L391" s="50">
        <v>14550</v>
      </c>
      <c r="M391" s="51" t="s">
        <v>152</v>
      </c>
      <c r="N391" s="51" t="s">
        <v>271</v>
      </c>
      <c r="O391" s="49" t="s">
        <v>238</v>
      </c>
      <c r="P391" s="54" t="s">
        <v>54</v>
      </c>
    </row>
    <row r="392" spans="1:16" s="3" customFormat="1" ht="38.25" x14ac:dyDescent="0.2">
      <c r="A392" s="20">
        <v>120</v>
      </c>
      <c r="B392" s="29">
        <f t="shared" si="65"/>
        <v>96</v>
      </c>
      <c r="C392" s="48" t="s">
        <v>73</v>
      </c>
      <c r="D392" s="77" t="s">
        <v>74</v>
      </c>
      <c r="E392" s="69" t="s">
        <v>758</v>
      </c>
      <c r="F392" s="69" t="s">
        <v>769</v>
      </c>
      <c r="G392" s="55">
        <v>112</v>
      </c>
      <c r="H392" s="50" t="s">
        <v>52</v>
      </c>
      <c r="I392" s="50">
        <v>2000</v>
      </c>
      <c r="J392" s="60" t="s">
        <v>39</v>
      </c>
      <c r="K392" s="61" t="s">
        <v>17</v>
      </c>
      <c r="L392" s="66">
        <v>240</v>
      </c>
      <c r="M392" s="51" t="s">
        <v>152</v>
      </c>
      <c r="N392" s="51" t="s">
        <v>339</v>
      </c>
      <c r="O392" s="49" t="s">
        <v>240</v>
      </c>
      <c r="P392" s="54" t="s">
        <v>46</v>
      </c>
    </row>
    <row r="393" spans="1:16" ht="25.5" x14ac:dyDescent="0.2">
      <c r="A393" s="20"/>
      <c r="B393" s="29">
        <f t="shared" si="65"/>
        <v>97</v>
      </c>
      <c r="C393" s="53" t="s">
        <v>98</v>
      </c>
      <c r="D393" s="53" t="s">
        <v>98</v>
      </c>
      <c r="E393" s="49" t="s">
        <v>202</v>
      </c>
      <c r="F393" s="69" t="s">
        <v>18</v>
      </c>
      <c r="G393" s="55">
        <v>796</v>
      </c>
      <c r="H393" s="50" t="s">
        <v>7</v>
      </c>
      <c r="I393" s="55" t="s">
        <v>1</v>
      </c>
      <c r="J393" s="51" t="s">
        <v>39</v>
      </c>
      <c r="K393" s="61" t="s">
        <v>17</v>
      </c>
      <c r="L393" s="119">
        <v>850</v>
      </c>
      <c r="M393" s="51" t="s">
        <v>152</v>
      </c>
      <c r="N393" s="51" t="s">
        <v>271</v>
      </c>
      <c r="O393" s="49" t="s">
        <v>240</v>
      </c>
      <c r="P393" s="54" t="s">
        <v>54</v>
      </c>
    </row>
    <row r="394" spans="1:16" ht="15.75" x14ac:dyDescent="0.2">
      <c r="A394" s="20"/>
      <c r="B394" s="154" t="s">
        <v>414</v>
      </c>
      <c r="C394" s="155"/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O394" s="155"/>
      <c r="P394" s="156"/>
    </row>
    <row r="395" spans="1:16" ht="63.75" x14ac:dyDescent="0.2">
      <c r="A395" s="20">
        <v>161</v>
      </c>
      <c r="B395" s="29">
        <f>B393+1</f>
        <v>98</v>
      </c>
      <c r="C395" s="33" t="s">
        <v>109</v>
      </c>
      <c r="D395" s="33" t="s">
        <v>110</v>
      </c>
      <c r="E395" s="8" t="s">
        <v>335</v>
      </c>
      <c r="F395" s="8" t="s">
        <v>18</v>
      </c>
      <c r="G395" s="6">
        <v>796</v>
      </c>
      <c r="H395" s="6" t="s">
        <v>7</v>
      </c>
      <c r="I395" s="31">
        <v>2</v>
      </c>
      <c r="J395" s="30" t="s">
        <v>22</v>
      </c>
      <c r="K395" s="7" t="s">
        <v>33</v>
      </c>
      <c r="L395" s="127">
        <v>6000</v>
      </c>
      <c r="M395" s="30" t="s">
        <v>402</v>
      </c>
      <c r="N395" s="30" t="s">
        <v>271</v>
      </c>
      <c r="O395" s="32" t="s">
        <v>238</v>
      </c>
      <c r="P395" s="5" t="s">
        <v>54</v>
      </c>
    </row>
    <row r="396" spans="1:16" ht="63.75" x14ac:dyDescent="0.2">
      <c r="A396" s="20"/>
      <c r="B396" s="29">
        <f>B395+1</f>
        <v>99</v>
      </c>
      <c r="C396" s="33" t="s">
        <v>109</v>
      </c>
      <c r="D396" s="33" t="s">
        <v>110</v>
      </c>
      <c r="E396" s="8" t="s">
        <v>335</v>
      </c>
      <c r="F396" s="8" t="s">
        <v>18</v>
      </c>
      <c r="G396" s="6">
        <v>796</v>
      </c>
      <c r="H396" s="6" t="s">
        <v>7</v>
      </c>
      <c r="I396" s="31">
        <v>2</v>
      </c>
      <c r="J396" s="30" t="s">
        <v>22</v>
      </c>
      <c r="K396" s="7" t="s">
        <v>33</v>
      </c>
      <c r="L396" s="127">
        <v>6600</v>
      </c>
      <c r="M396" s="30" t="s">
        <v>403</v>
      </c>
      <c r="N396" s="30" t="s">
        <v>342</v>
      </c>
      <c r="O396" s="32" t="s">
        <v>238</v>
      </c>
      <c r="P396" s="5" t="s">
        <v>54</v>
      </c>
    </row>
    <row r="398" spans="1:16" x14ac:dyDescent="0.2">
      <c r="L398" s="128">
        <f>SUM(L292:L393)</f>
        <v>832365.05999999994</v>
      </c>
    </row>
  </sheetData>
  <autoFilter ref="A1:P275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sortState ref="B6:R177">
    <sortCondition ref="M6:M177"/>
  </sortState>
  <mergeCells count="44">
    <mergeCell ref="B291:P291"/>
    <mergeCell ref="B376:P376"/>
    <mergeCell ref="B394:P394"/>
    <mergeCell ref="B286:B289"/>
    <mergeCell ref="C286:C289"/>
    <mergeCell ref="D286:D289"/>
    <mergeCell ref="E286:N286"/>
    <mergeCell ref="O286:O289"/>
    <mergeCell ref="P286:P288"/>
    <mergeCell ref="E287:E289"/>
    <mergeCell ref="F287:F289"/>
    <mergeCell ref="G287:H287"/>
    <mergeCell ref="I287:I289"/>
    <mergeCell ref="J287:K287"/>
    <mergeCell ref="B362:P362"/>
    <mergeCell ref="B333:P333"/>
    <mergeCell ref="B6:P6"/>
    <mergeCell ref="B132:P132"/>
    <mergeCell ref="I2:I4"/>
    <mergeCell ref="D1:D4"/>
    <mergeCell ref="F2:F4"/>
    <mergeCell ref="P1:P3"/>
    <mergeCell ref="G288:G289"/>
    <mergeCell ref="H288:H289"/>
    <mergeCell ref="J288:J289"/>
    <mergeCell ref="K288:K289"/>
    <mergeCell ref="B197:P197"/>
    <mergeCell ref="B232:P232"/>
    <mergeCell ref="B372:P372"/>
    <mergeCell ref="E1:N1"/>
    <mergeCell ref="G3:G4"/>
    <mergeCell ref="J3:J4"/>
    <mergeCell ref="E2:E4"/>
    <mergeCell ref="O1:O4"/>
    <mergeCell ref="H3:H4"/>
    <mergeCell ref="K3:K4"/>
    <mergeCell ref="M2:N2"/>
    <mergeCell ref="G2:H2"/>
    <mergeCell ref="L2:L4"/>
    <mergeCell ref="J2:K2"/>
    <mergeCell ref="C1:C4"/>
    <mergeCell ref="B1:B4"/>
    <mergeCell ref="L287:L289"/>
    <mergeCell ref="M287:N287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ПЗ 2019</vt:lpstr>
      <vt:lpstr>'ПЗ 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2019-12-18T23:28:25Z</cp:lastPrinted>
  <dcterms:created xsi:type="dcterms:W3CDTF">2012-03-25T21:51:52Z</dcterms:created>
  <dcterms:modified xsi:type="dcterms:W3CDTF">2021-01-03T23:10:45Z</dcterms:modified>
</cp:coreProperties>
</file>