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125" windowWidth="15180" windowHeight="10740"/>
  </bookViews>
  <sheets>
    <sheet name="ПЗ 2019" sheetId="1" r:id="rId1"/>
  </sheets>
  <definedNames>
    <definedName name="_xlnm.Print_Titles" localSheetId="0">'ПЗ 2019'!#REF!</definedName>
  </definedNames>
  <calcPr calcId="145621"/>
</workbook>
</file>

<file path=xl/calcChain.xml><?xml version="1.0" encoding="utf-8"?>
<calcChain xmlns="http://schemas.openxmlformats.org/spreadsheetml/2006/main">
  <c r="B240" i="1" l="1"/>
  <c r="B241" i="1" s="1"/>
  <c r="B242" i="1" s="1"/>
  <c r="G223" i="1" l="1"/>
  <c r="B330" i="1"/>
  <c r="B331" i="1"/>
  <c r="B332" i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G235" i="1" l="1"/>
  <c r="G246" i="1" l="1"/>
  <c r="G245" i="1"/>
  <c r="G345" i="1"/>
  <c r="G344" i="1"/>
  <c r="G237" i="1"/>
  <c r="G236" i="1"/>
  <c r="G234" i="1"/>
  <c r="G233" i="1"/>
  <c r="G222" i="1"/>
  <c r="G220" i="1" l="1"/>
  <c r="G219" i="1"/>
  <c r="G218" i="1"/>
  <c r="G217" i="1"/>
  <c r="G216" i="1"/>
  <c r="G215" i="1"/>
  <c r="G214" i="1"/>
  <c r="G213" i="1"/>
  <c r="G212" i="1"/>
  <c r="G211" i="1"/>
  <c r="G210" i="1"/>
  <c r="G339" i="1"/>
  <c r="G338" i="1"/>
  <c r="G337" i="1"/>
  <c r="G336" i="1"/>
  <c r="G335" i="1"/>
  <c r="G329" i="1" l="1"/>
  <c r="G208" i="1"/>
  <c r="G207" i="1"/>
  <c r="G205" i="1"/>
  <c r="G201" i="1" l="1"/>
  <c r="L252" i="1" l="1"/>
  <c r="G200" i="1"/>
  <c r="G198" i="1" l="1"/>
  <c r="G326" i="1" l="1"/>
  <c r="G324" i="1"/>
  <c r="G323" i="1"/>
  <c r="G195" i="1" l="1"/>
  <c r="G187" i="1" l="1"/>
  <c r="G186" i="1"/>
  <c r="G322" i="1"/>
  <c r="G321" i="1"/>
  <c r="G185" i="1" l="1"/>
  <c r="G184" i="1"/>
  <c r="G183" i="1"/>
  <c r="G320" i="1"/>
  <c r="G319" i="1"/>
  <c r="G181" i="1" l="1"/>
  <c r="G180" i="1"/>
  <c r="G313" i="1"/>
  <c r="G311" i="1"/>
  <c r="G310" i="1"/>
  <c r="G328" i="1"/>
  <c r="G173" i="1" l="1"/>
  <c r="G172" i="1"/>
  <c r="G308" i="1"/>
  <c r="G307" i="1"/>
  <c r="G178" i="1"/>
  <c r="G182" i="1"/>
  <c r="G166" i="1" l="1"/>
  <c r="G168" i="1"/>
  <c r="G167" i="1"/>
  <c r="L351" i="1" l="1"/>
  <c r="L253" i="1" s="1"/>
  <c r="G162" i="1"/>
  <c r="G161" i="1"/>
  <c r="G160" i="1"/>
  <c r="G159" i="1"/>
  <c r="G158" i="1"/>
  <c r="G299" i="1" l="1"/>
  <c r="G298" i="1"/>
  <c r="G297" i="1"/>
  <c r="G296" i="1"/>
  <c r="G151" i="1"/>
  <c r="G149" i="1" l="1"/>
  <c r="G148" i="1"/>
  <c r="G142" i="1" l="1"/>
  <c r="G141" i="1"/>
  <c r="G140" i="1"/>
  <c r="G124" i="1"/>
  <c r="G122" i="1"/>
  <c r="G121" i="1"/>
  <c r="G120" i="1"/>
  <c r="G119" i="1"/>
  <c r="G118" i="1"/>
  <c r="G117" i="1"/>
  <c r="G116" i="1"/>
  <c r="G96" i="1" l="1"/>
  <c r="G98" i="1"/>
  <c r="G97" i="1"/>
  <c r="G114" i="1"/>
  <c r="G286" i="1" l="1"/>
  <c r="G274" i="1" l="1"/>
  <c r="G80" i="1"/>
  <c r="G90" i="1"/>
  <c r="G89" i="1"/>
  <c r="G88" i="1"/>
  <c r="G70" i="1"/>
  <c r="G69" i="1"/>
  <c r="G285" i="1"/>
  <c r="G67" i="1"/>
  <c r="G91" i="1"/>
  <c r="G333" i="1" l="1"/>
  <c r="G32" i="1"/>
  <c r="G36" i="1"/>
  <c r="G35" i="1"/>
  <c r="G63" i="1"/>
  <c r="G62" i="1"/>
  <c r="G61" i="1"/>
  <c r="G57" i="1"/>
  <c r="G56" i="1"/>
  <c r="G55" i="1"/>
  <c r="G54" i="1"/>
  <c r="G53" i="1"/>
  <c r="G51" i="1"/>
  <c r="G50" i="1"/>
  <c r="G49" i="1"/>
  <c r="G48" i="1"/>
  <c r="G47" i="1"/>
  <c r="G271" i="1"/>
  <c r="G270" i="1"/>
  <c r="G269" i="1"/>
  <c r="G272" i="1"/>
  <c r="G46" i="1"/>
  <c r="G45" i="1"/>
  <c r="G44" i="1"/>
  <c r="G43" i="1"/>
  <c r="G42" i="1"/>
  <c r="G41" i="1"/>
  <c r="G40" i="1"/>
  <c r="G39" i="1"/>
  <c r="G38" i="1"/>
  <c r="G37" i="1"/>
  <c r="G268" i="1"/>
  <c r="G267" i="1"/>
  <c r="G266" i="1"/>
  <c r="G265" i="1"/>
  <c r="G264" i="1"/>
  <c r="B261" i="1" l="1"/>
  <c r="B262" i="1" s="1"/>
  <c r="B263" i="1" s="1"/>
  <c r="B8" i="1"/>
  <c r="B9" i="1" s="1"/>
  <c r="B10" i="1" s="1"/>
  <c r="B11" i="1" s="1"/>
  <c r="B12" i="1" s="1"/>
  <c r="B13" i="1" s="1"/>
  <c r="B14" i="1" l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64" i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G276" i="1"/>
  <c r="B284" i="1" l="1"/>
  <c r="B285" i="1" s="1"/>
  <c r="B28" i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G290" i="1"/>
  <c r="G305" i="1"/>
  <c r="B286" i="1" l="1"/>
  <c r="B287" i="1" s="1"/>
  <c r="B288" i="1" s="1"/>
  <c r="B289" i="1" s="1"/>
  <c r="B290" i="1" s="1"/>
  <c r="B291" i="1" s="1"/>
  <c r="B45" i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XFD37" i="1"/>
  <c r="B83" i="1" l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G66" i="1"/>
  <c r="G263" i="1"/>
  <c r="G164" i="1" l="1"/>
  <c r="G125" i="1"/>
  <c r="G9" i="1"/>
  <c r="B98" i="1" l="1"/>
  <c r="B99" i="1" s="1"/>
  <c r="B100" i="1" s="1"/>
  <c r="B101" i="1" s="1"/>
  <c r="B102" i="1" s="1"/>
  <c r="G76" i="1"/>
  <c r="G103" i="1" l="1"/>
  <c r="G126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273" i="1" l="1"/>
  <c r="G175" i="1" l="1"/>
  <c r="G23" i="1" l="1"/>
  <c r="G22" i="1"/>
  <c r="G224" i="1" l="1"/>
  <c r="G83" i="1" l="1"/>
  <c r="G84" i="1"/>
  <c r="G306" i="1"/>
  <c r="G277" i="1" l="1"/>
  <c r="G289" i="1"/>
  <c r="G86" i="1" l="1"/>
  <c r="G74" i="1"/>
  <c r="G72" i="1"/>
  <c r="G261" i="1" l="1"/>
  <c r="G232" i="1" l="1"/>
  <c r="G230" i="1"/>
  <c r="G85" i="1" l="1"/>
  <c r="G163" i="1" l="1"/>
  <c r="G281" i="1"/>
  <c r="G82" i="1"/>
  <c r="G260" i="1"/>
  <c r="G331" i="1"/>
  <c r="G73" i="1" l="1"/>
  <c r="G278" i="1" l="1"/>
  <c r="G18" i="1" l="1"/>
  <c r="G106" i="1"/>
  <c r="G105" i="1"/>
  <c r="G26" i="1" l="1"/>
  <c r="G25" i="1"/>
  <c r="G279" i="1" l="1"/>
  <c r="G248" i="1" l="1"/>
  <c r="G229" i="1" l="1"/>
  <c r="G228" i="1"/>
  <c r="G165" i="1"/>
  <c r="G34" i="1" l="1"/>
  <c r="G65" i="1" l="1"/>
  <c r="G17" i="1" l="1"/>
  <c r="G104" i="1" l="1"/>
  <c r="G282" i="1"/>
  <c r="G283" i="1"/>
  <c r="G16" i="1"/>
  <c r="G64" i="1"/>
  <c r="G280" i="1"/>
  <c r="G99" i="1"/>
  <c r="G102" i="1"/>
  <c r="G77" i="1"/>
  <c r="G78" i="1"/>
  <c r="G332" i="1"/>
  <c r="G21" i="1"/>
  <c r="G71" i="1"/>
  <c r="G75" i="1"/>
  <c r="B292" i="1" l="1"/>
  <c r="B293" i="1" s="1"/>
  <c r="B295" i="1" s="1"/>
  <c r="B103" i="1" l="1"/>
  <c r="B104" i="1" s="1"/>
  <c r="B105" i="1" s="1"/>
  <c r="B296" i="1" l="1"/>
  <c r="B297" i="1" s="1"/>
  <c r="B106" i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298" i="1" l="1"/>
  <c r="B299" i="1" l="1"/>
  <c r="B300" i="1" s="1"/>
  <c r="B301" i="1" s="1"/>
  <c r="B302" i="1" s="1"/>
  <c r="B303" i="1" l="1"/>
  <c r="B304" i="1" s="1"/>
  <c r="B305" i="1" s="1"/>
  <c r="B306" i="1" s="1"/>
  <c r="B307" i="1" s="1"/>
  <c r="B308" i="1" s="1"/>
  <c r="B310" i="1" l="1"/>
  <c r="B311" i="1" l="1"/>
  <c r="B129" i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312" i="1" l="1"/>
  <c r="B313" i="1" s="1"/>
  <c r="B148" i="1"/>
  <c r="B149" i="1" s="1"/>
  <c r="B314" i="1" l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8" i="1" s="1"/>
  <c r="B329" i="1" s="1"/>
  <c r="B150" i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l="1"/>
  <c r="B171" i="1" s="1"/>
  <c r="B172" i="1" l="1"/>
  <c r="B173" i="1" s="1"/>
  <c r="B174" i="1" s="1"/>
  <c r="B175" i="1" s="1"/>
  <c r="B177" i="1" l="1"/>
  <c r="B178" i="1" s="1"/>
  <c r="B179" i="1" s="1"/>
  <c r="B180" i="1" s="1"/>
  <c r="B181" i="1" s="1"/>
  <c r="B182" i="1" s="1"/>
  <c r="B348" i="1" l="1"/>
  <c r="B349" i="1" s="1"/>
  <c r="B183" i="1"/>
  <c r="B184" i="1" s="1"/>
  <c r="B185" i="1" s="1"/>
  <c r="B186" i="1" s="1"/>
  <c r="B187" i="1" s="1"/>
  <c r="B188" i="1" s="1"/>
  <c r="B189" i="1" l="1"/>
  <c r="B190" i="1" s="1"/>
  <c r="B191" i="1" l="1"/>
  <c r="B192" i="1" s="1"/>
  <c r="B193" i="1" s="1"/>
  <c r="B194" i="1" s="1"/>
  <c r="B195" i="1" s="1"/>
  <c r="B196" i="1" s="1"/>
  <c r="B198" i="1" s="1"/>
  <c r="B199" i="1" s="1"/>
  <c r="B200" i="1" s="1"/>
  <c r="B201" i="1" s="1"/>
  <c r="B202" i="1" l="1"/>
  <c r="B203" i="1" s="1"/>
  <c r="B204" i="1" l="1"/>
  <c r="B205" i="1" s="1"/>
  <c r="B206" i="1" s="1"/>
  <c r="B207" i="1" s="1"/>
  <c r="B208" i="1" s="1"/>
  <c r="B209" i="1" l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l="1"/>
  <c r="B226" i="1" s="1"/>
  <c r="B227" i="1" s="1"/>
  <c r="B228" i="1" s="1"/>
  <c r="B229" i="1" s="1"/>
  <c r="B230" i="1" s="1"/>
  <c r="B231" i="1" s="1"/>
  <c r="B232" i="1" s="1"/>
  <c r="B233" i="1" l="1"/>
  <c r="B234" i="1" s="1"/>
  <c r="B235" i="1" l="1"/>
  <c r="B236" i="1" s="1"/>
  <c r="B237" i="1" s="1"/>
  <c r="B238" i="1" s="1"/>
  <c r="B239" i="1" s="1"/>
  <c r="B243" i="1" s="1"/>
  <c r="B244" i="1" s="1"/>
  <c r="B245" i="1" s="1"/>
  <c r="B246" i="1" s="1"/>
  <c r="B247" i="1" s="1"/>
  <c r="B248" i="1" s="1"/>
  <c r="B249" i="1" s="1"/>
  <c r="B250" i="1" s="1"/>
</calcChain>
</file>

<file path=xl/sharedStrings.xml><?xml version="1.0" encoding="utf-8"?>
<sst xmlns="http://schemas.openxmlformats.org/spreadsheetml/2006/main" count="3733" uniqueCount="732">
  <si>
    <t>тн</t>
  </si>
  <si>
    <t>в ассортименте</t>
  </si>
  <si>
    <t>30127904</t>
  </si>
  <si>
    <t>30213800</t>
  </si>
  <si>
    <t>перевозка груза</t>
  </si>
  <si>
    <t>по факту</t>
  </si>
  <si>
    <t>перевозка груза морским транспортом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</si>
  <si>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</si>
  <si>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</si>
  <si>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</si>
  <si>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</si>
  <si>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</si>
  <si>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</si>
  <si>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</si>
  <si>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</si>
  <si>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</si>
  <si>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</si>
  <si>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</si>
  <si>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</si>
  <si>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</si>
  <si>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</si>
  <si>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</si>
  <si>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</si>
  <si>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</si>
  <si>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</si>
  <si>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</si>
  <si>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</si>
  <si>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</si>
  <si>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</si>
  <si>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</si>
  <si>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</si>
  <si>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</si>
  <si>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</si>
  <si>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</si>
  <si>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</si>
  <si>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</si>
  <si>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</si>
  <si>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</si>
  <si>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</si>
  <si>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</si>
  <si>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</si>
  <si>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</si>
  <si>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</si>
  <si>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30210812</t>
  </si>
  <si>
    <t>с. Тиличики Олюторский район Камчатский край</t>
  </si>
  <si>
    <t>с. Вывенка Олюторский район Камчатский край</t>
  </si>
  <si>
    <t>с. Ачайваям Олюторский район Камчатский край</t>
  </si>
  <si>
    <t>кг</t>
  </si>
  <si>
    <t>30127</t>
  </si>
  <si>
    <t>нет</t>
  </si>
  <si>
    <t>п. Таежный Мильковского района Камчатского края</t>
  </si>
  <si>
    <t>с. Устьевое Соболевскогоо района Камчатского края</t>
  </si>
  <si>
    <t>Электрическая энергия</t>
  </si>
  <si>
    <t>Холодная вода</t>
  </si>
  <si>
    <t>В соответствии с Техническим Заданием: ветошь х/б</t>
  </si>
  <si>
    <t>л</t>
  </si>
  <si>
    <t>В соответствии с техническим заданием</t>
  </si>
  <si>
    <t>да</t>
  </si>
  <si>
    <t>В соответствии с Техническим Заданием: масла, смазки, техжидкости</t>
  </si>
  <si>
    <t>В соответствии с Техническим Заданием: хранение дизельного топлива</t>
  </si>
  <si>
    <t>шт.</t>
  </si>
  <si>
    <t>Код по ОКВЭД2</t>
  </si>
  <si>
    <t>Оказание услуг по электроснабжению (поставка электрической энергии) для нужд АО «Корякэнерго» в г. Петропавловске-Камчатском</t>
  </si>
  <si>
    <t>Оказание услуг по электроснабжению (поставка электрической энергии) для нужд АО «Корякэнерго» в с. Устьевое Соболевского района Камчатского края</t>
  </si>
  <si>
    <t>Оказание услуг по электроснабжению (поставка электрической энергии) для нужд АО «Корякэнерго» в с. Тиличики Олюторского района Камчатского края</t>
  </si>
  <si>
    <t>50.20.29</t>
  </si>
  <si>
    <t>49.41.2</t>
  </si>
  <si>
    <t>49.41.1</t>
  </si>
  <si>
    <t>50.20.19.120</t>
  </si>
  <si>
    <t>Код по ОКПД2</t>
  </si>
  <si>
    <t>28.29.13</t>
  </si>
  <si>
    <t>20.59.4</t>
  </si>
  <si>
    <t>20.59.43.120</t>
  </si>
  <si>
    <t>13.94.20.110</t>
  </si>
  <si>
    <t>13.20.2</t>
  </si>
  <si>
    <t>71.20</t>
  </si>
  <si>
    <t>71.20.13.110</t>
  </si>
  <si>
    <t>35.30.5</t>
  </si>
  <si>
    <t>35.30.4</t>
  </si>
  <si>
    <t>42.21</t>
  </si>
  <si>
    <t>71.12.53</t>
  </si>
  <si>
    <t>71.12.39.113</t>
  </si>
  <si>
    <t>28.29.22.110</t>
  </si>
  <si>
    <t>28.29.22</t>
  </si>
  <si>
    <t>35.14.10.000</t>
  </si>
  <si>
    <t>47.30.11</t>
  </si>
  <si>
    <t>45.20.1</t>
  </si>
  <si>
    <t>45.20</t>
  </si>
  <si>
    <t>52.10.12.110</t>
  </si>
  <si>
    <t>62.03.13</t>
  </si>
  <si>
    <t>61.10.1</t>
  </si>
  <si>
    <t>61.20</t>
  </si>
  <si>
    <t>71.20.4</t>
  </si>
  <si>
    <t>47.30.2</t>
  </si>
  <si>
    <t>20.4</t>
  </si>
  <si>
    <t>84.25</t>
  </si>
  <si>
    <t>84.25.19</t>
  </si>
  <si>
    <t>В соответствии с Техническим Заданием: Гарантия не менее года</t>
  </si>
  <si>
    <t>Передача носителей с программным обеспечением и предоставление неисключительных прав на системное и программное обеспечение</t>
  </si>
  <si>
    <t>В соответствии с регламентом технического сопровождения</t>
  </si>
  <si>
    <t>Сведения о начальной (максимальной) цене договора (цене лота), тыс. рублей с НДС</t>
  </si>
  <si>
    <t>46.71.51</t>
  </si>
  <si>
    <t xml:space="preserve"> 33.14</t>
  </si>
  <si>
    <t>42.22.22.140</t>
  </si>
  <si>
    <t>35.14</t>
  </si>
  <si>
    <t>65.12.3</t>
  </si>
  <si>
    <t>65.12.21.000</t>
  </si>
  <si>
    <t>52.10.21</t>
  </si>
  <si>
    <t>62.03.12.130</t>
  </si>
  <si>
    <t>населенные пункты  Камчатского края</t>
  </si>
  <si>
    <t>80.2</t>
  </si>
  <si>
    <t>80.1</t>
  </si>
  <si>
    <t>80.20.10.000</t>
  </si>
  <si>
    <t>61.30.1</t>
  </si>
  <si>
    <t>61.30.10</t>
  </si>
  <si>
    <t xml:space="preserve">30127922 </t>
  </si>
  <si>
    <t>с. Тиличики Олютосркого района Камчатского края</t>
  </si>
  <si>
    <t xml:space="preserve"> 29.3</t>
  </si>
  <si>
    <t>29.3</t>
  </si>
  <si>
    <t>84.12</t>
  </si>
  <si>
    <t>84.12.11</t>
  </si>
  <si>
    <t>22.11</t>
  </si>
  <si>
    <t>Согласно требованиям Технического задания</t>
  </si>
  <si>
    <t>для снегоходов</t>
  </si>
  <si>
    <t>71.12.12</t>
  </si>
  <si>
    <t>71.20.12</t>
  </si>
  <si>
    <t>71.20.7</t>
  </si>
  <si>
    <t>71.20.19.130</t>
  </si>
  <si>
    <t>28.22</t>
  </si>
  <si>
    <t>м3</t>
  </si>
  <si>
    <t>чел.</t>
  </si>
  <si>
    <t>22.11.15</t>
  </si>
  <si>
    <t>Карагинский район Камчатский край</t>
  </si>
  <si>
    <t>п. Усть-Камчатск Усть-Камчатский район Камчатский край</t>
  </si>
  <si>
    <t>Оказание услуг по холодному водоснабжению котельных в п. Усть-Камчатск Усть-Камчатского района Камчатского края</t>
  </si>
  <si>
    <t>30403</t>
  </si>
  <si>
    <t xml:space="preserve">Поставка природного газа </t>
  </si>
  <si>
    <t>перевозка груза длиномером, услуги крана, услуги автовышки</t>
  </si>
  <si>
    <t>Транспортные услуги (автоперевозки) по перевозке груза по г. Петропавловск-Камчатский</t>
  </si>
  <si>
    <t xml:space="preserve">Транспортные услуги (автоперевозки) по перевозке груза по маршруту  Петропавловск-Камчатский-п.Крутогоровский Соболевский район Камчатский край </t>
  </si>
  <si>
    <t>г. Петропавловск-Камчатский – Усть-Камчатский район Камчатский край</t>
  </si>
  <si>
    <t>г. Петропавловск-Камчатский-п.Крутогоровский Соболевский район Камчатский край</t>
  </si>
  <si>
    <t xml:space="preserve">Поставка ЗИП (неснижаемый запас) на ДГУ марки Daewoo </t>
  </si>
  <si>
    <t xml:space="preserve">Поставка ЗиП  (неснижаемый запас)  для ДГУ марки Cummins  </t>
  </si>
  <si>
    <t>Поставка ЗиП  (неснижаемый запас)  для ДГУ марки ЯМЗ-238</t>
  </si>
  <si>
    <t xml:space="preserve">Поставка фильтрующих элементов для ДГУ марки Daewoo </t>
  </si>
  <si>
    <t xml:space="preserve">Поставка фильтрующих элементов для ДГУ марки Cummins </t>
  </si>
  <si>
    <t xml:space="preserve">Поставка ветоши </t>
  </si>
  <si>
    <t xml:space="preserve">Поставка антифриза   для ДГУ  для эксплуатации ДЭС </t>
  </si>
  <si>
    <t>В соответствии с Техническим Заданием.</t>
  </si>
  <si>
    <t>71.20.19</t>
  </si>
  <si>
    <t>Поставка первичных средств пожаротушения, пожарного имущества и инвентаря</t>
  </si>
  <si>
    <t>14.12; 15.20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</si>
  <si>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</si>
  <si>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</si>
  <si>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</si>
  <si>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Услуги по проведению специальной оценки условий труда </t>
  </si>
  <si>
    <t xml:space="preserve">Поставка вычислительной техники и вспомогательного оборудования </t>
  </si>
  <si>
    <t xml:space="preserve">Оказание телекоммуникационных услуг  в населенных пунктах Камчатского края </t>
  </si>
  <si>
    <t>квт/ч</t>
  </si>
  <si>
    <t xml:space="preserve">Поставка бензина АИ-92 для автотранспорта в населенные пункты Камчатского края </t>
  </si>
  <si>
    <t xml:space="preserve">Поставка грузоподъемного оборудования </t>
  </si>
  <si>
    <t>Поставка масел, смазочных материалов, технических жидкостей на автомобильную и автотракторную технику</t>
  </si>
  <si>
    <t xml:space="preserve">Поставка автошин для автотранспорта </t>
  </si>
  <si>
    <t xml:space="preserve">Поставка канцтоваров </t>
  </si>
  <si>
    <t xml:space="preserve">Поставка моющих средств </t>
  </si>
  <si>
    <t xml:space="preserve">Поставка моющих средств для содержания ДЭС </t>
  </si>
  <si>
    <t>Поставка МТР для содержания ЗИС (офис АУП)</t>
  </si>
  <si>
    <t xml:space="preserve">Услуги по проведению медицинского осмотра сотрудников в ГБУЗ  Олюторской РБ </t>
  </si>
  <si>
    <t>Услуги по проведению медицинского осмотра сотрудников в ГБУЗ Усть-Камчатской РБ</t>
  </si>
  <si>
    <t>Елизовский район Камчатский край</t>
  </si>
  <si>
    <t>30207</t>
  </si>
  <si>
    <t>30219551</t>
  </si>
  <si>
    <t>43.22.12.160</t>
  </si>
  <si>
    <t>46.71.9</t>
  </si>
  <si>
    <t>19.20.29.100</t>
  </si>
  <si>
    <t>06.20.10.130</t>
  </si>
  <si>
    <t>33.14</t>
  </si>
  <si>
    <t>30124</t>
  </si>
  <si>
    <t>30219</t>
  </si>
  <si>
    <t>43.21</t>
  </si>
  <si>
    <t>43.21.10</t>
  </si>
  <si>
    <t>47.30.1</t>
  </si>
  <si>
    <t>29.32</t>
  </si>
  <si>
    <t>31.01</t>
  </si>
  <si>
    <t>Усть-Камчатский район Камчатский край</t>
  </si>
  <si>
    <t>Олюторский район Камчатский край</t>
  </si>
  <si>
    <t>33.11.19</t>
  </si>
  <si>
    <t>конкурс</t>
  </si>
  <si>
    <t>49.41.19.900</t>
  </si>
  <si>
    <t>41.20.40.900</t>
  </si>
  <si>
    <t>27.11.61</t>
  </si>
  <si>
    <t>26.11</t>
  </si>
  <si>
    <t>43.29</t>
  </si>
  <si>
    <t>43.3</t>
  </si>
  <si>
    <t xml:space="preserve">Оказание услуг специализированной техники в г. Петропавловск-Камчатский </t>
  </si>
  <si>
    <t>27.11</t>
  </si>
  <si>
    <t>42.21.22</t>
  </si>
  <si>
    <t>20.41.3</t>
  </si>
  <si>
    <t xml:space="preserve">Работы по техническому обслуживанию ОПС </t>
  </si>
  <si>
    <t>17.23; 22.29.25; 25.99.22</t>
  </si>
  <si>
    <t>17.23; 22.29; 25.99.22</t>
  </si>
  <si>
    <t>25.7, 27.3</t>
  </si>
  <si>
    <t>25.7; 27.3</t>
  </si>
  <si>
    <t>Оказание услуг хранения ГСМ в с. Вывенка Олюторского района Камчатского края</t>
  </si>
  <si>
    <t>Приобретение неисключительных пользовательских лицензионных прав на  программное обеспечение</t>
  </si>
  <si>
    <t xml:space="preserve">Оказание услуг сотовой связи </t>
  </si>
  <si>
    <t xml:space="preserve">Оказание услуг городской связи в населенных пунктах Камчатcкого края  </t>
  </si>
  <si>
    <t xml:space="preserve">Поставка запасных частей, оборудования, расходных и смазочных материалов для снегоходов </t>
  </si>
  <si>
    <t xml:space="preserve">Поставка запасных частей, оборудования, расходных и смазочных материалов  для автомобилей импортного производства </t>
  </si>
  <si>
    <t>12.21</t>
  </si>
  <si>
    <t>Поставка мебели, предметов интерьера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</si>
  <si>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</si>
  <si>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</si>
  <si>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</si>
  <si>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</si>
  <si>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Оказание услуг автострахования ОСАГО служебного автотранспорта</t>
  </si>
  <si>
    <t>14.12</t>
  </si>
  <si>
    <t>15.20.32.120</t>
  </si>
  <si>
    <t>15.20</t>
  </si>
  <si>
    <t>32.99.11</t>
  </si>
  <si>
    <t>32.99.1</t>
  </si>
  <si>
    <t>14.12.30.150</t>
  </si>
  <si>
    <t>14.12.1</t>
  </si>
  <si>
    <t>14.12; 15.20.32.121</t>
  </si>
  <si>
    <t xml:space="preserve">Услуги по проведению психиатрического осмотра сотрудников </t>
  </si>
  <si>
    <t>84.12.12</t>
  </si>
  <si>
    <t>с. Усть-Хайрюзово Тигильский район Камчатского края</t>
  </si>
  <si>
    <t>п. Озерновский Усть-Большерецкий район Камчатский край</t>
  </si>
  <si>
    <t>с. Пахачи Олюторский район Камчатский край</t>
  </si>
  <si>
    <t>с. Хаилино Олюторского района Камчатского края</t>
  </si>
  <si>
    <t>30127925</t>
  </si>
  <si>
    <t>49.39.39</t>
  </si>
  <si>
    <t>49.39.39.000</t>
  </si>
  <si>
    <t>Оказание услуг по электроснабжению (поставка электрической энергии) для нужд АО «Корякэнерго» в п. Усть-Камчатск Усть-Камчатского района Камчатского края</t>
  </si>
  <si>
    <t>Холодная вода и водоотведение</t>
  </si>
  <si>
    <t>теплоснабжение</t>
  </si>
  <si>
    <t>Гкал</t>
  </si>
  <si>
    <t>м.п.</t>
  </si>
  <si>
    <t xml:space="preserve">Поставка фильтрующих элементов для эксплуатации ДГУ ДЭС-37 "Сигма" </t>
  </si>
  <si>
    <t>Поставка антифриза   для эксплуатации ДГУ ДЭС -37  "Сигма"</t>
  </si>
  <si>
    <t>Работы по проведению текущих ремонтов ДГУ ДЭС-37 "Сигма"</t>
  </si>
  <si>
    <t>Работы по проведению текущего ремонта  электрических сетей в населенных пунктах  Камчатского края</t>
  </si>
  <si>
    <t>05.21</t>
  </si>
  <si>
    <t>12.22</t>
  </si>
  <si>
    <t>04.21</t>
  </si>
  <si>
    <t>п. Таежный Мильковский район Камчатский край</t>
  </si>
  <si>
    <t>Масло в бочках 208 л</t>
  </si>
  <si>
    <t xml:space="preserve">Поставка запасных частей, оборудования, расходных и смазочных материалов  для бульдозеров, погрузчиков и экскаваторов (импортного производства) </t>
  </si>
  <si>
    <t xml:space="preserve">Поставка запасных частей, оборудования, расходных и смазочных материалов для вездеходов </t>
  </si>
  <si>
    <t>для вездеходов, в том числе  МТЛБ, ГТТ</t>
  </si>
  <si>
    <t>для бульдозеров, погрузчиков  и экскаваторов (импортного производства)</t>
  </si>
  <si>
    <t xml:space="preserve">Поставка запасных частей, оборудования, расходных и смазочных материалов  для бульдозеров, погрузчиков и экскаваторов (отечественного производства) </t>
  </si>
  <si>
    <t>для бульдозеров, экскаваторов, погрузчиков (отечественного производства)</t>
  </si>
  <si>
    <t>Оказание услуг по ремонту  и обслуживанию автотехники АУП с запасными частями, расходными и смазочными материалами, комплексной уборке и бесконтактной мойке кузовов</t>
  </si>
  <si>
    <t>Оказание услуг по хранению  топлива  на месторождении «Озерновское» (ДЭС-37 "Сигма") Елизовского района Камчатского края</t>
  </si>
  <si>
    <t>30132916</t>
  </si>
  <si>
    <t>30127907</t>
  </si>
  <si>
    <t>30213813</t>
  </si>
  <si>
    <t>30124905</t>
  </si>
  <si>
    <t>35.3</t>
  </si>
  <si>
    <t>35.30.11.120</t>
  </si>
  <si>
    <t>19.20.21.310</t>
  </si>
  <si>
    <t>01.21</t>
  </si>
  <si>
    <t>01.22</t>
  </si>
  <si>
    <t>55.20; 56.29.2</t>
  </si>
  <si>
    <t>55.20.19; 56.29.20</t>
  </si>
  <si>
    <t>26.20</t>
  </si>
  <si>
    <t>77.39</t>
  </si>
  <si>
    <t>77.39.19.110</t>
  </si>
  <si>
    <t>Аренда части единого производственно-технологического комплекса "дизельная электростанция (ДЭС) ООО "Апукинское"</t>
  </si>
  <si>
    <t>10.21</t>
  </si>
  <si>
    <t>Аренда части единого производственно-технологического комплекса "дизельная электростанция (ДЭС) ООО "Вывенское"</t>
  </si>
  <si>
    <t>Аренда части единого производственно-технологического комплекса "дизельная электростанция (ДЭС) ИП Терехов</t>
  </si>
  <si>
    <t>Аренда части единого производственно-технологического комплекса "дизельная электростанция (ДЭС) ООО "Заря"</t>
  </si>
  <si>
    <t>Аренда части единого производственно-технологического комплекса "дизельная электростанция (ДЭС) ООО "РК Крутогоровский"</t>
  </si>
  <si>
    <t>Аренда части единого производственно-технологического комплекса "дизельная электростанция (ДЭС) ООО "Ича-Фиш"</t>
  </si>
  <si>
    <t>30213804</t>
  </si>
  <si>
    <t>Аренда части единого производственно-технологического комплекса "дизельная электростанция (ДЭС) ООО "Белореченское"</t>
  </si>
  <si>
    <t>Аренда части единого производственно-технологического комплекса "дизельная электростанция (ДЭС) ООО "Тымлатский РЗ"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</si>
  <si>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</si>
  <si>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</si>
  <si>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Аренда части единого производственно-технологического комплекса "дизельная электростанция (ДЭС) ООО "Витязь-Авто"</t>
  </si>
  <si>
    <t>Аренда части единого производственно-технологического комплекса "дизельная электростанция (ДЭС) ОАО "Колхоз Октябрь"</t>
  </si>
  <si>
    <t>Аренда части единого производственно-технологического комплекса "дизельная электростанция (ДЭС) АО "Озерновский РКЗ № 55"</t>
  </si>
  <si>
    <t>30216557</t>
  </si>
  <si>
    <t>Аренда части единого производственно-технологического комплекса "дизельная электростанция (ДЭС) ООО "Витязь-Авто" п. Озерновский</t>
  </si>
  <si>
    <t>10.22</t>
  </si>
  <si>
    <t>Аренда части единого производственно-технологического комплекса "дизельная электростанция (ДЭС) ООО "Пенжинская"</t>
  </si>
  <si>
    <t>Продление права пользования антивирусным программным обеспечением</t>
  </si>
  <si>
    <t xml:space="preserve">Оказание услуг по комплексному сопровождению и информационно-методическому обслуживанию экземпляра комплекса программ "Стек-ЖКХ" (юр. лица) на 2022 год </t>
  </si>
  <si>
    <t xml:space="preserve">Оказание услуг по комплексному сопровождению и информационно-методическому обслуживанию экземпляра комплекса программ "Стек-ЖКХ" (физ. лица) на 2022 год </t>
  </si>
  <si>
    <t>Здание убойного цеха, 3-х этажн., ул. Озерная д. 41</t>
  </si>
  <si>
    <t>081</t>
  </si>
  <si>
    <t>м2</t>
  </si>
  <si>
    <t>68.20.2</t>
  </si>
  <si>
    <t>Аренда нежилых помещений</t>
  </si>
  <si>
    <t>68.20.12</t>
  </si>
  <si>
    <t>03.21</t>
  </si>
  <si>
    <t>02.21</t>
  </si>
  <si>
    <t xml:space="preserve">Поставка запасных частей, оборудования, расходных и смазочных материалов  для автомобилей отечественного производства (Уралы, ЗИЛ) </t>
  </si>
  <si>
    <t>для автомобилей отечественного производства (Уралы, ЗИЛ)</t>
  </si>
  <si>
    <t xml:space="preserve">Поставка запасных частей, оборудования, расходных и смазочных материалов  для автомобилей отечественного производства малой грузоподъемностью  (ГАЗ, УАЗ) </t>
  </si>
  <si>
    <t xml:space="preserve">для автомобилей отечественного производства малой грузоподъемностью  (ГАЗ, УАЗ) </t>
  </si>
  <si>
    <t>09.21</t>
  </si>
  <si>
    <t>19.20.21</t>
  </si>
  <si>
    <t>07.21</t>
  </si>
  <si>
    <t>Поставка топлива  дизельного летнего</t>
  </si>
  <si>
    <t>Поставка топлива  для дизельных электростанций и котельных (использование в летний период) 2 кв 2021 года</t>
  </si>
  <si>
    <t>Поставка топлива  для дизельных электростанций и котельных (использование в летний период) 3 кв 2021 года</t>
  </si>
  <si>
    <t>Поставка топлива  для дизельных электростанций и котельных (использование в зимний период) 4 кв 2021 года</t>
  </si>
  <si>
    <t>08.21</t>
  </si>
  <si>
    <t>Топливо для дизельных электростанций, котельных (использование в летний период)  должно соответствовать требованиям ТУ 38.101567-2014 (с изменениями 1,2,3,4), а также требованиям Технического регламента Таможенного Союза ТР ТС 013/2011 "О требованиях к автомобильному и авиационному бензину, дизельному и судовому топливу, топливу для реактивных двигателей и мазуту" (Приложение №7)</t>
  </si>
  <si>
    <r>
      <t>массовая доля серы не более 0,4 %; Температура застывания не выше (-37</t>
    </r>
    <r>
      <rPr>
        <sz val="10"/>
        <rFont val="Calibri"/>
        <family val="2"/>
        <charset val="204"/>
      </rPr>
      <t>°</t>
    </r>
    <r>
      <rPr>
        <sz val="10"/>
        <rFont val="Times New Roman"/>
        <family val="1"/>
        <charset val="204"/>
      </rPr>
      <t>С);  Температура помутнения не выше (-34°С); Температура фильтруемости не выше (-35°С).</t>
    </r>
  </si>
  <si>
    <t>Топливо  дизельное   соответствует требованиям ГОСТ Р 52368-2005 (ДТ-Л-К5), а также требованиям Технического регламента Таможенного Союза ТР ТС 013/2011 "О требованиях к автомобильному и авиационному бензину, дизельному и судовому топливу, топливу для реактивных двигателей и мазуту" (Приложение №7)</t>
  </si>
  <si>
    <t>52.10.9; 52.2</t>
  </si>
  <si>
    <t>52.21.19.190; 52.24.11; 52.24.12.120</t>
  </si>
  <si>
    <t>наличие площадок (склада) для хранения ТМЦ</t>
  </si>
  <si>
    <t>06.21</t>
  </si>
  <si>
    <t>Поставка аптечек для оказания первой помощи работникам и автомобильных аптечек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</si>
  <si>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объектов, техническому освидетельствованию (обследованию и диагностированию) и обследованию для определения вместимости и оформлению градуировочных таблиц техническим устройствам и сооружениям</t>
  </si>
  <si>
    <t xml:space="preserve">Оказание услуг по техническому обслуживанию и планово-предупредительному ремонту автоматических установок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</si>
  <si>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В соответствие с п. 61,63 Правил противопожарного режима в РФ (утвержденных постановлением Правительства РФ от 25.04.2012 № 390); Нормами пожарной безопасности "Перечень зданий, сооружений, помещений и оборудования, подлежащих защите автоматическими установками пожаротушения и автоматической пожарной сигнализацией", утвержденными  приказом МЧС России от 18.06.2003 №315 (НПБ 110-03);
Нормами пожарной безопасности "Системы оповещения и управления эвакуацией людей при пожарах в зданиях и сооружениях", утвержденных приказом МЧС России от 20.06.2003 №323 (НПБ 104-03).</t>
  </si>
  <si>
    <t>Оказание услуг по разработке проектов водозабора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</si>
  <si>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</si>
  <si>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Оказание услуг по разработке проектов зон санитарной охраны (ЗСО) водозаборов</t>
  </si>
  <si>
    <t>населенные пункты Олюторскоо района Камчатского края</t>
  </si>
  <si>
    <t>018</t>
  </si>
  <si>
    <t xml:space="preserve">Оказание услуг по составлению отчета с подсчетом запасов питьевых подземных вод (ППВ) для питьевого и хозяйственно-бытового водоснабжения с. Хаилино Олюторского района Камчатского края  </t>
  </si>
  <si>
    <t>21.20.1</t>
  </si>
  <si>
    <t>21.20.24.170</t>
  </si>
  <si>
    <t>Оказание услуг по теплоснабжению  здания  АО "Корякэнерго" по адресу ул. Озерная  д. 41 в г. Петропавловске-Камчатском</t>
  </si>
  <si>
    <t>Поставка топлива (ТС-1) для котельных здания офиса</t>
  </si>
  <si>
    <t>Поставка топлива для дизельных электростанций в п. Таежный Мильковского района Камчатского края</t>
  </si>
  <si>
    <t>В соответствии с Техническим Заданием: Sintec LUX OEM G12+ цвет красный в бочках (200  л)</t>
  </si>
  <si>
    <t xml:space="preserve">Поставка ветоши для эксплуатации ДГУ ДЭС -37  "Сигма" и ДГУ ДЭС-39 "Тревожное зарево" </t>
  </si>
  <si>
    <t xml:space="preserve">Услуги по проведению экспертизы материалов, обосновывающих значения нормативов  удельного расхода топлива на отпуск электрической энергии на 2022 год </t>
  </si>
  <si>
    <t>27.20</t>
  </si>
  <si>
    <t>Поставка аккумуляторов для ДЭС</t>
  </si>
  <si>
    <t>Shell Rimula R4 Multi 15W-40 (в бочках по 209 литров)</t>
  </si>
  <si>
    <t>Выполнение работ по проведению технического диагностирования, экспертизы и разработке паспорта объекта "Система наружных газопроводов от газораспределительного узла (ГРУ) до ДЭС, далее к котельной № 1, и от ГРПШ к модульной котельной № 2" входящего в состав опасного производственного объекта "Система предприятия (рег. № 475-00348-0008)"</t>
  </si>
  <si>
    <t>Работы по проведению  ремонтов зданий и сооружений (теплоснабжение) в населенных пунктах Камчатского края</t>
  </si>
  <si>
    <t xml:space="preserve">Работы по проведению  ремонтов зданий и сооружений (электроснабжение) в населенных пунктах  Камчатского края </t>
  </si>
  <si>
    <t>Работы по капитальному ремонту топливных емкостей склада ГСМ ДЭС-14 в с. Пахачи Олюторского района Камчатского края</t>
  </si>
  <si>
    <t>09.22</t>
  </si>
  <si>
    <t xml:space="preserve"> 42.21.21</t>
  </si>
  <si>
    <t>Работы по проведению капитального ремонта   тепловых сетей населенных пунктов  Камчатского края</t>
  </si>
  <si>
    <t>12.23</t>
  </si>
  <si>
    <t xml:space="preserve">Работы по реконструкции здания котельной № 1 в п. Крутогоровский Соболевского района Камчатского края </t>
  </si>
  <si>
    <t>42.22.23</t>
  </si>
  <si>
    <t>42.22.3</t>
  </si>
  <si>
    <t>71.12.19.100</t>
  </si>
  <si>
    <t>71</t>
  </si>
  <si>
    <t>открытый конкурс</t>
  </si>
  <si>
    <t xml:space="preserve">Транспортные услуги (автоперевозки) по перевозке груза по маршруту г. Петропавловск-Камчатский –  Усть-Камчатский  район Камчатского края (п. Усть-Камчатск, Озерновский ГМК) </t>
  </si>
  <si>
    <t>Транспортные услуги (автоперевозки) по перевозке груза по маршруту г. Петропавловск-Камчатский – Асадчинское месторождение (Тревожное Зарево) Елизовского  района Камчатского края</t>
  </si>
  <si>
    <t>Поставка ЗИП релейной защиты и автоматики</t>
  </si>
  <si>
    <t>11.21</t>
  </si>
  <si>
    <t xml:space="preserve">Оказание услуг по организации  проживания и  питания  персонала АО "Корякэнерго" на производственный участок  ДЭС-37 «Сигма» </t>
  </si>
  <si>
    <t xml:space="preserve">Оказание услуг по организации  проживания и  питания персонала АО "Корякэнерго" на производственный участок ДЭС-39  "Тревожное зарево" </t>
  </si>
  <si>
    <t>Работы по капитальному ремонту топливных емкостей склада ГСМ ДЭС-5 в с. Усть-Хайрюзово Тигильского района Камчатского края</t>
  </si>
  <si>
    <t>Работы по текущему ремонту здания котельной с. Ачайваям Олюторского района Камчатского края</t>
  </si>
  <si>
    <t>55.20; 56.29</t>
  </si>
  <si>
    <t>01.23</t>
  </si>
  <si>
    <t>Оказание услуг по хранению   топлива на месторождении «Асачинское» (ДЭС-39 "Тревожное зарево") Елизовского района Камчатского края</t>
  </si>
  <si>
    <t>Оказание услуг по ремонту  автомобилей (АУП) импортного производства   с запасными частями, расходными и смазочными материалами</t>
  </si>
  <si>
    <t>запрос котировок в электронной форме</t>
  </si>
  <si>
    <t>запрос предложений в электронной форме</t>
  </si>
  <si>
    <t>запрос котировок в электронной форме для СМСП</t>
  </si>
  <si>
    <t>конкурс в электронной форме для СМСП</t>
  </si>
  <si>
    <t>запрос  предложений в электронной форме</t>
  </si>
  <si>
    <t>запрос котировок в элекронной форме</t>
  </si>
  <si>
    <t xml:space="preserve">Оказание услуг централизованной охраны </t>
  </si>
  <si>
    <t>Работы по замене емкостей запаса воды на стальной резервуар емкостью 100 м3 в с. Пахачи Олюторского района Камчатского края</t>
  </si>
  <si>
    <t>1 квартал</t>
  </si>
  <si>
    <t>2 квартал</t>
  </si>
  <si>
    <t xml:space="preserve">3 квартал </t>
  </si>
  <si>
    <t>4 квартал</t>
  </si>
  <si>
    <t>Последующие годы</t>
  </si>
  <si>
    <t>В соответствии с Техническим Заданием: G12+ (-40⁰C, цвет красный) в бочках (193,34  л)</t>
  </si>
  <si>
    <t>05405</t>
  </si>
  <si>
    <t>г. Артем</t>
  </si>
  <si>
    <t xml:space="preserve">Поставка ветоши и тканей </t>
  </si>
  <si>
    <t>13.92; 32.91</t>
  </si>
  <si>
    <t xml:space="preserve">Поставка вспомогательных материалов </t>
  </si>
  <si>
    <t>20.30</t>
  </si>
  <si>
    <t xml:space="preserve">Поставка лакокрасочной продукции </t>
  </si>
  <si>
    <t xml:space="preserve">Поставка смазочных материалов </t>
  </si>
  <si>
    <t>22.19</t>
  </si>
  <si>
    <t xml:space="preserve">Поставка резинотехнических изделий </t>
  </si>
  <si>
    <t xml:space="preserve">Поставка аккумуляторов, зарядных устройств и комплектующих к ним  </t>
  </si>
  <si>
    <t>27.33</t>
  </si>
  <si>
    <t xml:space="preserve">Поставка электрозащитных средств </t>
  </si>
  <si>
    <t xml:space="preserve"> 27.3</t>
  </si>
  <si>
    <t xml:space="preserve"> 27.33</t>
  </si>
  <si>
    <t xml:space="preserve">Поставка кабельно-проводниковой продукции </t>
  </si>
  <si>
    <t>Поставка жидкостей технических</t>
  </si>
  <si>
    <t>27.33; 27.40</t>
  </si>
  <si>
    <t>Поставка электроосветительных изделий</t>
  </si>
  <si>
    <t>23.43; 27.33</t>
  </si>
  <si>
    <t xml:space="preserve">Поставка арматуры линейной </t>
  </si>
  <si>
    <t>24.10.3</t>
  </si>
  <si>
    <t xml:space="preserve">Поставка металлопроката  </t>
  </si>
  <si>
    <t xml:space="preserve">Поставка электромонтажных изделий </t>
  </si>
  <si>
    <t xml:space="preserve">Поставка электротехнической продукции </t>
  </si>
  <si>
    <t>20.30.22.170</t>
  </si>
  <si>
    <t xml:space="preserve">Поставка герметиков </t>
  </si>
  <si>
    <t>Работы по проведению капитального ремонта  электрических сетей в населенных пунктах  Камчатского края</t>
  </si>
  <si>
    <t>26.51.6</t>
  </si>
  <si>
    <t>26.51.63.120</t>
  </si>
  <si>
    <t>Поставка КиПиА и расходных материалов к ним</t>
  </si>
  <si>
    <t>28.14</t>
  </si>
  <si>
    <t>28.14.1</t>
  </si>
  <si>
    <t>Поставка запорной арматуры</t>
  </si>
  <si>
    <t>запрос котировок для СМСП в электронной форме</t>
  </si>
  <si>
    <t>25.73</t>
  </si>
  <si>
    <t>Поставка инструмента</t>
  </si>
  <si>
    <t>25.99.29</t>
  </si>
  <si>
    <t>25.99.99.100</t>
  </si>
  <si>
    <t>Поставка хомутов ремонтных</t>
  </si>
  <si>
    <t>22.21</t>
  </si>
  <si>
    <t>22.21.21</t>
  </si>
  <si>
    <t>Поставка труб полиэтиленовых PERT и комплектующих к ним</t>
  </si>
  <si>
    <t>Поставка грузоподъемного оборудования</t>
  </si>
  <si>
    <t>24.3</t>
  </si>
  <si>
    <t>Поставка отводов, переходов, сгонов, муфт</t>
  </si>
  <si>
    <t>28.13</t>
  </si>
  <si>
    <t>28.13.1</t>
  </si>
  <si>
    <t>Поставка насосных агрегатов и  запасных частей к ним</t>
  </si>
  <si>
    <t>25.93</t>
  </si>
  <si>
    <t>25.93.15.120</t>
  </si>
  <si>
    <t>Поставка электродов сварочных</t>
  </si>
  <si>
    <t>22.21.29.110</t>
  </si>
  <si>
    <t>Поставка труб металлопластиковых и комплектующих к ним</t>
  </si>
  <si>
    <t>28.29</t>
  </si>
  <si>
    <t>28.29.12.113</t>
  </si>
  <si>
    <t>Поставка ламп бактерицидных</t>
  </si>
  <si>
    <t>Поставка вентиляционно-отопительного оборудования</t>
  </si>
  <si>
    <t>Поставка труб полипропиленовых и комплектующих</t>
  </si>
  <si>
    <t>25.21.2</t>
  </si>
  <si>
    <t>25.21.13</t>
  </si>
  <si>
    <t>Поставка комплектующих к котлам жидкотопливным</t>
  </si>
  <si>
    <t>24.20</t>
  </si>
  <si>
    <t>Поставка труб стальных</t>
  </si>
  <si>
    <t>25.94</t>
  </si>
  <si>
    <t>Поставка метизной продукции</t>
  </si>
  <si>
    <t>16</t>
  </si>
  <si>
    <t>16.10</t>
  </si>
  <si>
    <t>Поставка пиломатериалов</t>
  </si>
  <si>
    <t>23.61.1</t>
  </si>
  <si>
    <t>23.61.12.142</t>
  </si>
  <si>
    <t>Поставка ЖБИ</t>
  </si>
  <si>
    <t>46.73</t>
  </si>
  <si>
    <t>46.73.13</t>
  </si>
  <si>
    <t>Поставка сантехнического оборудования</t>
  </si>
  <si>
    <t>23.99</t>
  </si>
  <si>
    <t>23.99.19.111</t>
  </si>
  <si>
    <t>Поставка теплоизоляционных материалов</t>
  </si>
  <si>
    <t>29.10.5</t>
  </si>
  <si>
    <t>29.10.59.230</t>
  </si>
  <si>
    <t>Поставка топливозаправщика АТЗ-10 (на базе Урал)</t>
  </si>
  <si>
    <t>28.92.21</t>
  </si>
  <si>
    <t>Поставка бульдозера</t>
  </si>
  <si>
    <t>SHANTUI SD22</t>
  </si>
  <si>
    <t>Работы по установке технических приборов  учета тепловой энергии  на котельных в населенных пунктах  Камчатского края</t>
  </si>
  <si>
    <t>3 068 794,00</t>
  </si>
  <si>
    <t>с. Тиличики Олюторского района Камчатского края</t>
  </si>
  <si>
    <t>Оказание услуг по холодному водоснабжению производственного здания АО "Корякэнерго" по адресу ул. 60 лет Октября  д. 23 в п. Усть-Камчатск Усть-Камчатского района Камчатского края</t>
  </si>
  <si>
    <t>28.29.13; 46.71.9</t>
  </si>
  <si>
    <t>28.29.13; 19.20.29.100</t>
  </si>
  <si>
    <t>Поставка расходных МТР для ДЭС РА"Пенжинская"</t>
  </si>
  <si>
    <t>Поставка расходных МТР для ДЭС РА"Белореченск"</t>
  </si>
  <si>
    <t>Поставка расходных МТР для ДЭС ООО "Вывенское"</t>
  </si>
  <si>
    <t xml:space="preserve">Поставка расходных МТР для ДЭС ООО «Витязь-Авто» с. Устьевое </t>
  </si>
  <si>
    <t>30.11</t>
  </si>
  <si>
    <t>30.11.9</t>
  </si>
  <si>
    <t>Услуги по проведению комплексного ремонта танкера "Арсеньев"</t>
  </si>
  <si>
    <t>05414</t>
  </si>
  <si>
    <t>г. Находка</t>
  </si>
  <si>
    <t xml:space="preserve">Поставка топлива через АЗС </t>
  </si>
  <si>
    <t>АИ-92, АИ-80, ДТ летнее и зимнее для автотранс-порта АУП</t>
  </si>
  <si>
    <t>Поставка топлива  для дизельных электростанций и котельных (использование в зимний период)</t>
  </si>
  <si>
    <t>Транспортные услуги (автоперевозки) по перевозке груза по маршруту  Петропавловск-Камчатский-с. Устьевое Соболевский район Камчатский край</t>
  </si>
  <si>
    <t>г. Петропавловск-Камчатский-с. Устьевое Соболевский район Камчатский край</t>
  </si>
  <si>
    <t>Работы по стоительству ДЭС со складом ГСМ с. Ачайваям Олюторского района Камчатского края</t>
  </si>
  <si>
    <t>Покупка электроэнергии и  услуг по передаче электрической энергии в с. Тиличики Олюторского района Камчатского края</t>
  </si>
  <si>
    <t>Оказание услуг по перевалке и хранению грузов (складских услуг) в г. Артем Приморского края</t>
  </si>
  <si>
    <t>71.20.19.129</t>
  </si>
  <si>
    <t xml:space="preserve">Услуги по проведению обязательной сертификации электрической энергии </t>
  </si>
  <si>
    <t>Поставка средств автоматики для  ДЭС -39 "Тревожное зарево"</t>
  </si>
  <si>
    <t>Поставка средств автоматики для  ДЭС -37 "Сигма"</t>
  </si>
  <si>
    <t>Поставка отводов, переходов, сгонов, муфт (повторно)</t>
  </si>
  <si>
    <t xml:space="preserve">Работы по проведению капитального ремонта оборудования школьных котельных в населенных пунктах Олюторского района Камчатского края </t>
  </si>
  <si>
    <t>Работы по проведению капитального ремонта теплотрассы от УТ-1 у ж/д Горького 47 до т. А ж/д ул. Лазо 44 мкрн. Новый п. Усть-Камчатск Усть-Камчатского района Камчатского края</t>
  </si>
  <si>
    <t>Работы по проведению капитального ремонта участка теплотрассы от ТК-1 по ул. Горького до ж/д ул. Бодрова 11, 24, 26, 30 мкрн. Новый п. Усть-Камчатск Усть-Камчатского района Камчатского края</t>
  </si>
  <si>
    <t>26.51</t>
  </si>
  <si>
    <t>26.51.65</t>
  </si>
  <si>
    <t>Поставка блока управления насосной станцией Free Tech: FRM-ST.4T055-SP19</t>
  </si>
  <si>
    <t>25.73.30.151</t>
  </si>
  <si>
    <t>Поставка электроклуппов</t>
  </si>
  <si>
    <t>1/2-2-Ego supertronic 2000 с набором головок</t>
  </si>
  <si>
    <t>Поставка испытательного комплекса Ретом-51 с переносным компьютером</t>
  </si>
  <si>
    <t>27.11.1</t>
  </si>
  <si>
    <t>Поставка дизельгенератора TCC DGW 10,0/300 ED-R3 (10 кВт, трехфазный) или эквивалент</t>
  </si>
  <si>
    <t>26.51.7</t>
  </si>
  <si>
    <t>26.51.52.110</t>
  </si>
  <si>
    <t>Поставка топливораздаточной колонки Топаз-510 (50 л/мин) или эквивалент</t>
  </si>
  <si>
    <t>Работы по проведению капитального ремонта запорной арматуры и систем водоснабжения в населенных пунктах Камчатского края</t>
  </si>
  <si>
    <t>796</t>
  </si>
  <si>
    <t>Поставка ЗиП   для проведения ремонтов ДГУ ДЭС -39 "Тревожное зарево"</t>
  </si>
  <si>
    <t>27.11.6</t>
  </si>
  <si>
    <t>Оказание услуг по выполнению режимно-наладочных испытаний и разработки режимных карт для котельных, эксплуатируемых АО "Корякэнерго"</t>
  </si>
  <si>
    <t xml:space="preserve">Поставка дизельного моторного масла   SAE 15W40 </t>
  </si>
  <si>
    <t>Поставка труб стальных (повторно)</t>
  </si>
  <si>
    <t>23.99.61</t>
  </si>
  <si>
    <t>Поставка стеклопластика РСТ-430Л</t>
  </si>
  <si>
    <t>Работы по проведению капитального ремонта участка магистрального водопровода  от т. А у границы РКЗ "Хайрюзовский" до т. Б  здания ДЭС-5   с. Усть-Хайрюзово Тигильского района Камчатского края</t>
  </si>
  <si>
    <t>Установка технических приборов  учета тепловой энергии и теплоносителя на центральных котельных  № 1 и 2 с. Хаилино Олюторского района Камчатского края</t>
  </si>
  <si>
    <t>с. Хаилино Олюторский район Камчатский край</t>
  </si>
  <si>
    <t>07.22</t>
  </si>
  <si>
    <t>Оказание услуг по разработке нормативов допустимых выбросов (НДВ) и разработка плана мероприятий при НМУ объектов АО "Корякэнерго"</t>
  </si>
  <si>
    <t>43.99</t>
  </si>
  <si>
    <t>43.99.90</t>
  </si>
  <si>
    <t>Работы по капитальному ремонту дымовой трубы котельной № 1 с. Усть-Хайрюзово Тигильского района Камчатского края</t>
  </si>
  <si>
    <t>с. Усть-Хайрюзово Тигильский район Камчатский край</t>
  </si>
  <si>
    <t>Поставка топливозаправщика АТЗ-10 (на базе Урал) (в лизинг)</t>
  </si>
  <si>
    <t>Услуги по сопровождению в 2022 году системы электронного документооборота для закупок на базе платформы «Norbit business trade (NBT)»</t>
  </si>
  <si>
    <t>Работы по модернизации и развитию системы электронного документооборота для закупок на базе платформы «Norbit business trade (NBT)» (3 этап)</t>
  </si>
  <si>
    <t>Поставка топлива  для дизельных электростанций  (использование в летний период) в населенные пункты восточного побережья Камчатского края</t>
  </si>
  <si>
    <t>Топливо для дизельных электростанций (использование в летний период)  должно соответствовать требованиям ТУ 38.101567-2014 (с изменениями 1,2,3,4), а также требованиям Технического регламента Таможенного Союза ТР ТС 013/2011 "О требованиях к автомобильному и авиационному бензину, дизельному и судовому топливу, топливу для реактивных двигателей и мазуту" (Приложение №7)</t>
  </si>
  <si>
    <t>населенные пункты восточного побережья Камчатского края</t>
  </si>
  <si>
    <t>Поставка топлива  для дизельных электростанций  (использование в летний период) в населенные пункты западного побережья Камчатского края</t>
  </si>
  <si>
    <t>населенные пункты западного побережьяКамчатского края</t>
  </si>
  <si>
    <t>Поставка дизельного моторного масла для эксплуатации ДГУ ДЭС-39 "Тревожное зарево" и ДЭС-37 "Сигма"</t>
  </si>
  <si>
    <t>26.51.63.130</t>
  </si>
  <si>
    <t>Поставка приборов учета электроэнергии и комплектующих к ним</t>
  </si>
  <si>
    <t>Поставка средств автоматики для  ДЭС -39 "Тревожное зарево" (повторно)</t>
  </si>
  <si>
    <t>Поставка ЗИП (неснижаемый запас) на ДГУ марки Daewoo (повторно)</t>
  </si>
  <si>
    <t>Поставка ЗиП  (неснижаемый запас)  для ДГУ марки Cummins  (повторно)</t>
  </si>
  <si>
    <t>Работы по проведению капитального ремонта участка тепловых сетей мкрн. Новый п. Усть-Камчатск Усть-Камчатского района Камчатского края</t>
  </si>
  <si>
    <t>Поставка топливораздаточной колонки Топаз-511 (50 л/мин) или эквивалент (повторно)</t>
  </si>
  <si>
    <t>29.10.52.110</t>
  </si>
  <si>
    <t>Поставка снегохода Arctic Cat Bearcat XT</t>
  </si>
  <si>
    <t>38</t>
  </si>
  <si>
    <t>Оказание услуг по сбору, транспортированию, обработке, утилизации, обезвреживанию, размещению отходов производства и потребления в населенных пунктах Камчатского края</t>
  </si>
  <si>
    <t>Работы по проведению капитального ремонта ствола дымовой трубы Ду 530 котельной с. Апука Олюторского района Камчатского края</t>
  </si>
  <si>
    <t>Субаренда энергетического оборудования на ДЭС-37 "Сигма"</t>
  </si>
  <si>
    <t>Аренда части единого производственно-технологического комплекса "дизельная электростанция (ДЭС) ООО "Колхоз Октябрь" р. Кехта (Соболевский район)</t>
  </si>
  <si>
    <t>30213</t>
  </si>
  <si>
    <t>Соболевский район Камчатский край</t>
  </si>
  <si>
    <t>Аренда части единого производственно-технологического комплекса "дизельная электростанция (ДЭС) ООО "Камчатморепродукт" (Соболевский район)</t>
  </si>
  <si>
    <t>30214</t>
  </si>
  <si>
    <t>Аренда части единого производственно-технологического комплекса "дизельная электростанция (ДЭС) ООО "Колпаковский рыбокомбинат" (Соболевский район)</t>
  </si>
  <si>
    <t>30215</t>
  </si>
  <si>
    <t>Поставка запасных частей, оборудования, расходных и смазочных материалов для вездеходов (дополнительно)</t>
  </si>
  <si>
    <t>для  МТЛБ</t>
  </si>
  <si>
    <t>Поставка запасных частей, оборудования, расходных и смазочных материалов  для бульдозеров, погрузчиков и экскаваторов (импортного производства) (дополнительно)</t>
  </si>
  <si>
    <t>65.12.2</t>
  </si>
  <si>
    <t>65.12.35</t>
  </si>
  <si>
    <t>Страхование судна: нефтеналивного танкера "Арсеньев"</t>
  </si>
  <si>
    <t>Поставка дизельного моторного масла   SAE 15W40 (повторно)</t>
  </si>
  <si>
    <t>Поставка ЗИП релейной защиты и автоматики (повторно)</t>
  </si>
  <si>
    <t>Транспортные услуги (автоперевозки) по перевозке груза по маршруту г. Петропавловск-Камчатский –  п. Усть-Камчатск Усть-Камчатский  район  и  месторождение "Озерновское" Карагинский район Камчатского края (повторно)</t>
  </si>
  <si>
    <t>Усть-Камчатский, Карагинский районы Камчатский край</t>
  </si>
  <si>
    <t>Транспортные услуги (автоперевозки) по перевозке груза по маршруту г. Петропавловск-Камчатский – Асачинское месторождение (Тревожное Зарево) Елизовского  района Камчатского края</t>
  </si>
  <si>
    <t>Выполнение работ по проведению технического диагностирования, экспертизы и разработке паспорта объекта "Система наружных газопроводов от газораспределительного узла (ГРУ) до ДЭС, далее к котельной № 1, и от ГРПШ к модульной котельной № 2" входящего в состав опасного производственного объекта "Система предприятия (рег. № А75-00438-0008)" (повторно)</t>
  </si>
  <si>
    <t xml:space="preserve">Работы по проведению капитального ремонта  котлов в населенных пунктах Олюторского района Камчатского края </t>
  </si>
  <si>
    <t>33.11</t>
  </si>
  <si>
    <t>Работы по замене  котла № 5 на котельной "Совхозная" с. Тиличики Олюторского района Камчатского края</t>
  </si>
  <si>
    <t xml:space="preserve">В соответствии с Техническим Заданием </t>
  </si>
  <si>
    <t>30127922</t>
  </si>
  <si>
    <t>Работы по замене  котла № 2 на котельной "Гаражная" с. Тиличики Олюторского района Камчатского края</t>
  </si>
  <si>
    <t>Работы по замене  котла на новый на котельной № 5 в с. Усть-Хайрюзово Тигильского района Камчатского края</t>
  </si>
  <si>
    <t>Поставка дизельного моторного масла Shell Rimula R4 Multi 15W-40 для эксплуатации ДГУ ДЭС-39 "Тревожное зарево" и ДЭС-37 "Сигма"</t>
  </si>
  <si>
    <t>81.29.2</t>
  </si>
  <si>
    <t>81.29.12.000</t>
  </si>
  <si>
    <t>Оказание услуг по очистке территории от снега в п. Усть-Камчатск Усть-Камчатского района Камчатского края</t>
  </si>
  <si>
    <t>46.71.1</t>
  </si>
  <si>
    <t>46.71.11</t>
  </si>
  <si>
    <t>Поставка угля каменного в населенные пункты Камчатского края</t>
  </si>
  <si>
    <t>29.10.59.390</t>
  </si>
  <si>
    <t>Покупка транспортного средства Автоцистерна МВ-10-43118, гос. № А539 УК 41 RUS (участие в конкурсе)</t>
  </si>
  <si>
    <t>с. Устьевое Соболевский район Камчатский край</t>
  </si>
  <si>
    <t>30.11.2</t>
  </si>
  <si>
    <t>Поставка лодки плоскодонной с аппарелью</t>
  </si>
  <si>
    <t>запрос котировок  в электронной форме</t>
  </si>
  <si>
    <t>Аренда имущества на ДЭС-37  «Сигма»</t>
  </si>
  <si>
    <t>Аренда имущества на ДЭС-39  «ТСГ Асача»</t>
  </si>
  <si>
    <t>Работы по проведению капитального ремонта участка тепловых сетей мкрн. Новый п. Усть-Камчатск Усть-Камчатского района Камчатского края (повторно)</t>
  </si>
  <si>
    <t>Работы по проведению капитального ремонта теплотрассы от т. «А» до ТК-11 по ул.Подгорная с. Хаилино Олюторского района Камчатского края</t>
  </si>
  <si>
    <t>Поставка снегохода Arctic Cat Bearcat XT (повторно)</t>
  </si>
  <si>
    <t>Установка технических приборов  учета тепловой энергии и теплоносителя на центральных котельных  № 1 и 2 с. Хаилино Олюторского района Камчатского края (повторно)</t>
  </si>
  <si>
    <t>Работы по проведению текущих ремонтов ДГУ ДЭС -39 "ТСГ Асача"</t>
  </si>
  <si>
    <t>3 квартал</t>
  </si>
  <si>
    <t>28.22.1</t>
  </si>
  <si>
    <t>28.22.14.122</t>
  </si>
  <si>
    <t>Поставка мобильного козлового крана с цепной передвижной электроталью</t>
  </si>
  <si>
    <t>25.21.12</t>
  </si>
  <si>
    <t>Поставка котла дизельного Navien RPD 2035 или эквивалент</t>
  </si>
  <si>
    <t>56.29.2</t>
  </si>
  <si>
    <t>56.29.20</t>
  </si>
  <si>
    <t>Оказание услуг по организации  питания персонала АО "Корякэнерго" на производственном участке ДЭС-39  "ТСГ Асача"</t>
  </si>
  <si>
    <t>Услуги по поддержанию в постоянной готовности соб-ственных сил и средств, а также выполнению работ по локализации и ликвидации разливов нефти и нефтепро-дуктов на суше  на объектах по населенным пунктам Камчатского края</t>
  </si>
  <si>
    <t>58.11</t>
  </si>
  <si>
    <t>58.11.12.000</t>
  </si>
  <si>
    <t>Поставка технической литературы, журналов, плакатов, знаков, удостоверений</t>
  </si>
  <si>
    <t>Работы по проведению ка-питального ремонта инже-нерных систем котельной №1 п. Крутогоровский Соболевского района Камчатского края</t>
  </si>
  <si>
    <t xml:space="preserve">Транспортные услуги (морские перевозки)  по перевозке груза по маршруту г. Владивосток – портопункты восточного  побережья Камчатского края </t>
  </si>
  <si>
    <t xml:space="preserve"> г. Владивосток – портопункты восточного  побережья Камчатского края </t>
  </si>
  <si>
    <t>Транспортные услуги (морские перевозки)  по перевозке груза по маршруту г. Владивосток – с. Усть-Хайрюзово Тигильского района Камчатского края</t>
  </si>
  <si>
    <t>г. Владивосток – с. Усть-Хайрюзово Тигильского района Камчатского края</t>
  </si>
  <si>
    <t>11.22</t>
  </si>
  <si>
    <t>Работы по замене  двух стальных водогрейных котлов на новые в котельной с. Апука Олюторского района Камчатского края</t>
  </si>
  <si>
    <t>Работы по замене  водогрейных котлов  № 4 и № 5 на новые  на котельной  с. Ачайваям  Олюторского района Камчатского края</t>
  </si>
  <si>
    <t>Работы по замене  котлов № 3 и № 4 на новые на котельной "Береговая" с. Тиличики Олюторского района Камчатского края</t>
  </si>
  <si>
    <t>Работы по замене  стального водогрейного котла КВр-0,63К со вспомогательным оборудованием в котельной с. Ковран Тигильского района Камчатского края</t>
  </si>
  <si>
    <t>с. Ковран Тигильский район Камчатский край</t>
  </si>
  <si>
    <t>Работы по замене  котла № 4 на новый в котельной  с. Тымлат Карагинского района Камчатского края</t>
  </si>
  <si>
    <t>05.22</t>
  </si>
  <si>
    <t>Работы по капитальному ремонту ограждающих конструкций угольного склада котельной с. Тымлат Карагинского района Камчатского края (повторно)</t>
  </si>
  <si>
    <t>Работы по проведению текущих ремонтов дизель генераторных установок марки Cummins, Doosan (двигателей и электрогенераторов) по населенным пунктам Камчатского края</t>
  </si>
  <si>
    <t>Работы по замене  водогрейного котла № 4 на котельной  с. Пахачи Олюторского района Камчатского края</t>
  </si>
  <si>
    <t>64.99</t>
  </si>
  <si>
    <t>64.19.29.000</t>
  </si>
  <si>
    <t>Кредитное соглашение</t>
  </si>
  <si>
    <t>Поставка снегохода</t>
  </si>
  <si>
    <t>25.29</t>
  </si>
  <si>
    <t>25.29.11.900</t>
  </si>
  <si>
    <t>Поставка емкостей (резервуаров) V-5,0 м3 под размещение дизельного топлива</t>
  </si>
  <si>
    <t>Работы по проведению текущих ремонтов дизель генераторных установок (двигателей и электрогенераторов) по населенным пунктам Камчатского края</t>
  </si>
  <si>
    <t>Работы по проведению капитального ремонта молниезащиты склада ГСМ в с. Средние Пахачи Олюторского района Камчаткого края</t>
  </si>
  <si>
    <t>30127919</t>
  </si>
  <si>
    <t>с.Ср. Пахачи Олюторский район Камчасткий край</t>
  </si>
  <si>
    <t>08.22</t>
  </si>
  <si>
    <t>Поставка емкостей (резервуаров) V-5,0 м3 под размещение дизельного топлива (повторно)</t>
  </si>
  <si>
    <t>Оказание услуг по разработке проектов водозабора (участок недр "Хайрюзовский -1" Тигильский район Камчатский край )</t>
  </si>
  <si>
    <t>06.22</t>
  </si>
  <si>
    <t>Оказание услуг по сбору, транспортированию, обработке, утилизации, обезвреживанию, размещению отходов производства и потребления в населенных пунктах Камчатского края (дополнительно)</t>
  </si>
  <si>
    <t>Работы по капитальному ремонту ограждающих конструкций зданий  котельных № 1 и 2  с. Хаилино Олюторского района Камчатского края</t>
  </si>
  <si>
    <t>с. Ср. Пахачи Олюторский район Камчатский край</t>
  </si>
  <si>
    <t>42.99</t>
  </si>
  <si>
    <t>42.21.21.000</t>
  </si>
  <si>
    <t>п.м.</t>
  </si>
  <si>
    <t>Поставка запасных частей, оборудования, расходных и смазочных материалов  для автомобилей отечественного производства (Урал, ЗИЛ) (дополнительно)</t>
  </si>
  <si>
    <t>Работы по капитальному ремонту топливного трубопровода от пирса до склада ГСМ ДЭС-5 с. Усть-Хайрюзово Тигильского района Камчатского края (аварийные работы)</t>
  </si>
  <si>
    <t>Работы по капитальному ремонту ограждающих конструкций территории здания ДЭС-16 с. Средние Пахачи Олюторского района Камчатского края</t>
  </si>
  <si>
    <t>Поставка топлива  для дизельных электростанций и котельных (использование в зимний период)   в населенные пункты Камчатского края</t>
  </si>
  <si>
    <t xml:space="preserve">Поставка топлива  для дизельных электростанций и котельных (использование в зимний период) </t>
  </si>
  <si>
    <t xml:space="preserve">Поставка топлива  для дизельных электростанций и котельных (использование в летний период) </t>
  </si>
  <si>
    <t>Поставка  масла Shell Mysella S5 N 40 для газовых двигателей ГДЭС-21 п. Крутогоровский Соболевского района Камчатского края</t>
  </si>
  <si>
    <t>в бочках 209 л</t>
  </si>
  <si>
    <t>43.99.90.110</t>
  </si>
  <si>
    <t>Реконструкция дымовой трубы с проведением обследования и заменой стальной трубы котельной с. Ковран Тигильского района Камчатского края</t>
  </si>
  <si>
    <t>Поставка топлива  для дизельных электростанций (использование в летний период) в населенные пункты Камчатского края</t>
  </si>
  <si>
    <t xml:space="preserve">Работы по проведению  текущего ремонта здания ДЭС-26 с. Хаилино Олюторского района Камчатского края </t>
  </si>
  <si>
    <t>Работы по капитальному ремонту заборного ограждения первого пояса водозаборного участка "Талалаевский"  с. Тиличики Олюторского района Камчатского края</t>
  </si>
  <si>
    <t>Работы по проведению текущих ремонтов   магистральных отводов и распределительных узлов  в населенных пунктах  Камчатского края</t>
  </si>
  <si>
    <t>Оказание услуг по корректировке проекта зон санитарной охраны группового скважинного водозабора на участке Прыткинский Крутогоровского месторождения питьевых подземных вод (МППВ)</t>
  </si>
  <si>
    <t>Поставка топлива для дизельных электростанций (использование в зимний период) в п. Таежный Мильковского района Камчатского края</t>
  </si>
  <si>
    <t>28.29.12</t>
  </si>
  <si>
    <t>28.29.12.110</t>
  </si>
  <si>
    <t>Поставка запасных частей для ремонта танкера «Арсеньев»</t>
  </si>
  <si>
    <t>Оказание услуг по проведению ремонта водогрейной части котлов  Kiturami KSO-400 для п. Усть-Камчатск Усть-Камчатского района Камчатского края</t>
  </si>
  <si>
    <t>30402</t>
  </si>
  <si>
    <t>г. Елизово Елизовский район Камчатский край</t>
  </si>
  <si>
    <t>Право использования программы для ЭВМ Casebook</t>
  </si>
  <si>
    <t>58.19</t>
  </si>
  <si>
    <t>58.19.1</t>
  </si>
  <si>
    <t>Поставка календарей и ежедневников</t>
  </si>
  <si>
    <t>Оказание услуг по разработке нормативов допустимых выбросов (НДВ) и разработка плана мероприятий при НМУ объектов АО "Корякэнерго" (ноябрь 2021)</t>
  </si>
  <si>
    <t>02.22</t>
  </si>
  <si>
    <t xml:space="preserve">Поставка бортового УРАЛА 4320 с КМУ (с навесным оборудованием) </t>
  </si>
  <si>
    <t>29.10.42.113</t>
  </si>
  <si>
    <t>33.20</t>
  </si>
  <si>
    <t>33.20.50</t>
  </si>
  <si>
    <t>Работы по монтажу с пуско-наладкой и с поставкой ДГУ (с заменой генераторной ячейки) на ДЭС-5 с. Усть-Хайрюзово Тигильского района Камчатского края</t>
  </si>
  <si>
    <t>Поставка топлива  для дизельных электростанций и котельных (использование в зимний период) 1 кв 2022 года</t>
  </si>
  <si>
    <t>03.22</t>
  </si>
  <si>
    <t>Оказание услуг специализированной техникой по очистке территории от снега в п. Усть-Камчатск Усть-Камчатского района Камчатского края</t>
  </si>
  <si>
    <t>В соответствии с Техническим Заданием: фронтальный погрузчик, шнекоротор, самосвал</t>
  </si>
  <si>
    <t xml:space="preserve">Поставка фильтрующих элементов для эксплуатации ДГУ ДЭС-39 "Асачинское месторождение" </t>
  </si>
  <si>
    <t>Поставка фильтрующих элементов для эксплуатации ДГУ ДЭС-39 "Асачинское месторождение"  (вторая партия)</t>
  </si>
  <si>
    <t>Работы по проведению капитальных ремонтов дизель генераторных установок (двигателей и электрогенераторов) по населенным пунктам Камчатского края</t>
  </si>
  <si>
    <t>05.23</t>
  </si>
  <si>
    <t>Работы по монтажу с пуско-наладкой и с поставкой ДГУ в населенные пункты Камчатского края</t>
  </si>
  <si>
    <t>Работы по строительству  ДЭС-6 с пристанционным  складом п. Таежный Мильковский район, Камчатский край</t>
  </si>
  <si>
    <t>Поставка расходных МТР для ДЭС ООО "Витязь-Авто" с. Устьевое</t>
  </si>
  <si>
    <t>Поставка расходных МТР для ДЭС ООО РА"Белореченск"</t>
  </si>
  <si>
    <t>Поставка расходных МТР для ДЭС ООО "Витязь-Авто" п. Озерновский</t>
  </si>
  <si>
    <t>Поставка расходных МТР для ДЭС ООО "Апукинское"</t>
  </si>
  <si>
    <t>Поставка расходных МТР для ДЭС  ООО "Вывенское"</t>
  </si>
  <si>
    <t>Поставка расходных МТР для ДЭС  АО "Озерновский РКЗ № 55"</t>
  </si>
  <si>
    <t>77.12</t>
  </si>
  <si>
    <t>77.12.1</t>
  </si>
  <si>
    <t>Аренда техники в г. Петропавловск-Камчатский</t>
  </si>
  <si>
    <t>Автомобиль TOYOTA FORTUNER, 2018 г.в. VIN MR0HA3FS100058159</t>
  </si>
  <si>
    <t>Аренда техники на ДЭС 39 "Асачинское месторождение" Елизовский р-он Камчатский край</t>
  </si>
  <si>
    <t>УАЗ-236022 UAZ Profi</t>
  </si>
  <si>
    <t>ДЭС 39 "Асачинское месторождение" Елизовский р-он Камчатский край</t>
  </si>
  <si>
    <t>Аренда техники в п. Усть-Камчатск Усть-Камчатский район Камчатский край</t>
  </si>
  <si>
    <t>Автотопливозаправщик 5881 F6 (АТЗ-12)</t>
  </si>
  <si>
    <t>Аренда сооружений в с. Пахачи Олюторский район Камчатский край</t>
  </si>
  <si>
    <t>Цистерны, топлипровод, дизель-генератор</t>
  </si>
  <si>
    <t>30127912</t>
  </si>
  <si>
    <t>Транспортные услуги (автоперевозки) по перевозке  вахтового персонала</t>
  </si>
  <si>
    <t>Елизовский и Карагинский районы Камчатский край</t>
  </si>
  <si>
    <t>Работы по проведению капитального ремонта участков тепловой сети с. Устьевое Соболевского района Камчатского края</t>
  </si>
  <si>
    <t>Работы по проведению капитального ремонта участков тепловой сети микрорайона Погодный п. Усть-Камчатск Усть-Камчатского района Камчатского края</t>
  </si>
  <si>
    <t>Работы по проведению капитального ремонта участков тепловой сети с. Пахачи Олюторского района Камчатского края</t>
  </si>
  <si>
    <t xml:space="preserve">Поставка бортового Урала 4320 с КМУ </t>
  </si>
  <si>
    <t>75442</t>
  </si>
  <si>
    <t>г. Миасс</t>
  </si>
  <si>
    <t>Работы по замене котлов  в населенных пунктах Камчатского края</t>
  </si>
  <si>
    <t xml:space="preserve">Оказание услуг по проведению производственного контроля качества воды (по органолептическим, органическим и неорганическим показателям) в населенных пунктах Камчатского края  </t>
  </si>
  <si>
    <t>43.29.12.110</t>
  </si>
  <si>
    <t>Работы по проведению капитального ремонта заборного ограждения здания Районого узла связи п. Усть-Камчатск Усть-Камчатского района Камчатского края</t>
  </si>
  <si>
    <t>Работы по проведению капитального ремонта  первого пояса ЗСО  в населенных пунктах Камчатского края</t>
  </si>
  <si>
    <t>конкурс в электронной форме</t>
  </si>
  <si>
    <t>Работы по проведению  ремонтов зданий и сооружений (теплоснабжение) в населенных пунктах Олюторского района Камчатского края</t>
  </si>
  <si>
    <t>населенные пункты Олютосркого р-она Камчатского края</t>
  </si>
  <si>
    <t>43.22.12.190</t>
  </si>
  <si>
    <t>Работы по проведению  капитального ремонта системы принудительной вентиляции в здании котельной с. Тымлат Карагинского района Камчатского края Камчатского края</t>
  </si>
  <si>
    <t>Работы по проведению  ремонтов зданий и сооружений (теплоснабжение) в населенных пунктах Тигильского района Камчатского края</t>
  </si>
  <si>
    <t>населенные пункты Тигильского р-она Камчатского края</t>
  </si>
  <si>
    <t xml:space="preserve">Поставка  лакокрасочных изделий для ремонта   танкера "Арсеньев" </t>
  </si>
  <si>
    <t>04.22</t>
  </si>
  <si>
    <t xml:space="preserve">Оказание услуг по адаптации и сопровождению экземпляров Систем КонсультантПлюс </t>
  </si>
  <si>
    <t xml:space="preserve">конкурс в электронной форме </t>
  </si>
  <si>
    <t>Поставка шкафного регуляторного пункта с техническим учетом расхода газа для котельной № 1 и модульной котельной № 2 п. Крутогоровский Соболевского района Камчатского края</t>
  </si>
  <si>
    <t>запрос котировок в электронной  форме</t>
  </si>
  <si>
    <t>Оказание агентских услуг в период ремонта танкера "Арсеньев"</t>
  </si>
  <si>
    <t>Работы по внедрению инсталляционной версии программного комплекса «Стек-ЖКХ», с целью обновления версии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</si>
</sst>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mm/yy"/>
  </numFmts>
  <fonts count="29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indexed="8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" applyNumberFormat="0" applyAlignment="0" applyProtection="0"/>
    <xf numFmtId="0" fontId="14" fillId="6" borderId="2" applyNumberFormat="0" applyAlignment="0" applyProtection="0"/>
    <xf numFmtId="0" fontId="4" fillId="0" borderId="0"/>
    <xf numFmtId="0" fontId="8" fillId="0" borderId="0"/>
    <xf numFmtId="164" fontId="9" fillId="7" borderId="3">
      <alignment horizontal="center" vertical="center" wrapText="1"/>
    </xf>
    <xf numFmtId="0" fontId="10" fillId="2" borderId="0" applyNumberFormat="0" applyBorder="0" applyAlignment="0" applyProtection="0"/>
  </cellStyleXfs>
  <cellXfs count="197">
    <xf numFmtId="0" fontId="0" fillId="0" borderId="0" xfId="0"/>
    <xf numFmtId="0" fontId="0" fillId="0" borderId="0" xfId="0" applyFill="1"/>
    <xf numFmtId="0" fontId="0" fillId="0" borderId="0" xfId="0" applyFont="1" applyFill="1"/>
    <xf numFmtId="49" fontId="3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7" fontId="16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/>
    <xf numFmtId="49" fontId="0" fillId="0" borderId="0" xfId="0" applyNumberFormat="1" applyFont="1" applyFill="1"/>
    <xf numFmtId="0" fontId="3" fillId="0" borderId="6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/>
    </xf>
    <xf numFmtId="0" fontId="16" fillId="0" borderId="3" xfId="0" applyFont="1" applyFill="1" applyBorder="1"/>
    <xf numFmtId="0" fontId="17" fillId="0" borderId="3" xfId="0" applyFont="1" applyFill="1" applyBorder="1"/>
    <xf numFmtId="0" fontId="3" fillId="0" borderId="3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top" wrapText="1"/>
    </xf>
    <xf numFmtId="0" fontId="21" fillId="0" borderId="0" xfId="0" applyFont="1" applyFill="1"/>
    <xf numFmtId="4" fontId="0" fillId="0" borderId="0" xfId="0" applyNumberFormat="1" applyFill="1"/>
    <xf numFmtId="0" fontId="1" fillId="0" borderId="0" xfId="0" applyFont="1" applyFill="1" applyBorder="1" applyAlignment="1">
      <alignment horizontal="center" vertical="center" wrapText="1"/>
    </xf>
    <xf numFmtId="49" fontId="0" fillId="0" borderId="0" xfId="0" applyNumberFormat="1" applyFill="1"/>
    <xf numFmtId="0" fontId="17" fillId="0" borderId="7" xfId="0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/>
    <xf numFmtId="0" fontId="3" fillId="0" borderId="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wrapText="1"/>
    </xf>
    <xf numFmtId="0" fontId="15" fillId="0" borderId="27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49" fontId="1" fillId="0" borderId="27" xfId="0" applyNumberFormat="1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/>
    </xf>
    <xf numFmtId="4" fontId="3" fillId="8" borderId="3" xfId="0" applyNumberFormat="1" applyFont="1" applyFill="1" applyBorder="1" applyAlignment="1">
      <alignment horizontal="center" vertical="center" wrapText="1"/>
    </xf>
    <xf numFmtId="49" fontId="3" fillId="8" borderId="3" xfId="0" applyNumberFormat="1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4" fontId="3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17" fontId="16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/>
    </xf>
    <xf numFmtId="2" fontId="7" fillId="9" borderId="3" xfId="0" applyNumberFormat="1" applyFont="1" applyFill="1" applyBorder="1" applyAlignment="1">
      <alignment horizontal="center" vertical="center" wrapText="1"/>
    </xf>
    <xf numFmtId="49" fontId="16" fillId="9" borderId="3" xfId="0" applyNumberFormat="1" applyFont="1" applyFill="1" applyBorder="1" applyAlignment="1">
      <alignment horizontal="center" vertical="center"/>
    </xf>
    <xf numFmtId="4" fontId="7" fillId="9" borderId="3" xfId="0" applyNumberFormat="1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/>
    </xf>
    <xf numFmtId="1" fontId="3" fillId="9" borderId="3" xfId="0" applyNumberFormat="1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49" fontId="3" fillId="9" borderId="7" xfId="0" applyNumberFormat="1" applyFont="1" applyFill="1" applyBorder="1" applyAlignment="1">
      <alignment horizontal="center" vertical="center" wrapText="1"/>
    </xf>
    <xf numFmtId="49" fontId="15" fillId="9" borderId="3" xfId="0" applyNumberFormat="1" applyFont="1" applyFill="1" applyBorder="1" applyAlignment="1">
      <alignment horizontal="center" vertical="center" wrapText="1"/>
    </xf>
    <xf numFmtId="4" fontId="3" fillId="9" borderId="7" xfId="0" applyNumberFormat="1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5" fillId="9" borderId="12" xfId="0" applyFont="1" applyFill="1" applyBorder="1" applyAlignment="1">
      <alignment horizontal="center" vertical="center" wrapText="1"/>
    </xf>
    <xf numFmtId="49" fontId="3" fillId="9" borderId="12" xfId="0" applyNumberFormat="1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/>
    </xf>
    <xf numFmtId="49" fontId="15" fillId="9" borderId="16" xfId="0" applyNumberFormat="1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/>
    </xf>
    <xf numFmtId="0" fontId="16" fillId="9" borderId="7" xfId="0" applyNumberFormat="1" applyFont="1" applyFill="1" applyBorder="1" applyAlignment="1">
      <alignment horizontal="center" vertical="center" wrapText="1"/>
    </xf>
    <xf numFmtId="4" fontId="16" fillId="9" borderId="7" xfId="0" applyNumberFormat="1" applyFont="1" applyFill="1" applyBorder="1" applyAlignment="1">
      <alignment horizontal="center" vertical="center" wrapText="1"/>
    </xf>
    <xf numFmtId="49" fontId="15" fillId="9" borderId="7" xfId="0" applyNumberFormat="1" applyFont="1" applyFill="1" applyBorder="1" applyAlignment="1">
      <alignment horizontal="center" vertical="center" wrapText="1"/>
    </xf>
    <xf numFmtId="49" fontId="15" fillId="9" borderId="31" xfId="0" applyNumberFormat="1" applyFont="1" applyFill="1" applyBorder="1" applyAlignment="1">
      <alignment horizontal="center" vertical="center" wrapText="1"/>
    </xf>
    <xf numFmtId="0" fontId="16" fillId="9" borderId="3" xfId="0" applyNumberFormat="1" applyFont="1" applyFill="1" applyBorder="1" applyAlignment="1">
      <alignment horizontal="center" vertical="center" wrapText="1"/>
    </xf>
    <xf numFmtId="4" fontId="16" fillId="9" borderId="3" xfId="0" applyNumberFormat="1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 wrapText="1"/>
    </xf>
    <xf numFmtId="0" fontId="3" fillId="9" borderId="7" xfId="0" applyNumberFormat="1" applyFont="1" applyFill="1" applyBorder="1" applyAlignment="1">
      <alignment horizontal="center" vertical="center" wrapText="1"/>
    </xf>
    <xf numFmtId="17" fontId="16" fillId="9" borderId="7" xfId="0" applyNumberFormat="1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4" fontId="19" fillId="9" borderId="3" xfId="0" applyNumberFormat="1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/>
    </xf>
    <xf numFmtId="49" fontId="3" fillId="9" borderId="16" xfId="0" applyNumberFormat="1" applyFont="1" applyFill="1" applyBorder="1" applyAlignment="1">
      <alignment horizontal="center" vertical="center"/>
    </xf>
    <xf numFmtId="49" fontId="16" fillId="9" borderId="7" xfId="0" applyNumberFormat="1" applyFont="1" applyFill="1" applyBorder="1" applyAlignment="1">
      <alignment horizontal="center" vertical="center"/>
    </xf>
    <xf numFmtId="49" fontId="16" fillId="9" borderId="3" xfId="0" applyNumberFormat="1" applyFont="1" applyFill="1" applyBorder="1" applyAlignment="1">
      <alignment horizontal="center" vertical="center" wrapText="1"/>
    </xf>
    <xf numFmtId="0" fontId="16" fillId="9" borderId="12" xfId="0" applyNumberFormat="1" applyFont="1" applyFill="1" applyBorder="1" applyAlignment="1">
      <alignment horizontal="center" vertical="center" wrapText="1"/>
    </xf>
    <xf numFmtId="4" fontId="16" fillId="9" borderId="12" xfId="0" applyNumberFormat="1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3" fillId="9" borderId="13" xfId="0" applyNumberFormat="1" applyFont="1" applyFill="1" applyBorder="1" applyAlignment="1">
      <alignment horizontal="center" vertical="center"/>
    </xf>
    <xf numFmtId="4" fontId="3" fillId="9" borderId="14" xfId="0" applyNumberFormat="1" applyFont="1" applyFill="1" applyBorder="1" applyAlignment="1">
      <alignment horizontal="center" vertical="center" wrapText="1"/>
    </xf>
    <xf numFmtId="2" fontId="18" fillId="9" borderId="3" xfId="0" applyNumberFormat="1" applyFont="1" applyFill="1" applyBorder="1" applyAlignment="1">
      <alignment horizontal="center" vertical="center" wrapText="1"/>
    </xf>
    <xf numFmtId="165" fontId="3" fillId="9" borderId="3" xfId="0" applyNumberFormat="1" applyFont="1" applyFill="1" applyBorder="1" applyAlignment="1">
      <alignment horizontal="center" vertical="center" wrapText="1"/>
    </xf>
    <xf numFmtId="0" fontId="19" fillId="9" borderId="3" xfId="0" applyNumberFormat="1" applyFont="1" applyFill="1" applyBorder="1" applyAlignment="1">
      <alignment horizontal="center" vertical="center" wrapText="1"/>
    </xf>
    <xf numFmtId="0" fontId="16" fillId="9" borderId="13" xfId="0" applyNumberFormat="1" applyFont="1" applyFill="1" applyBorder="1" applyAlignment="1">
      <alignment horizontal="center" vertical="center" wrapText="1"/>
    </xf>
    <xf numFmtId="49" fontId="3" fillId="9" borderId="7" xfId="0" applyNumberFormat="1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wrapText="1"/>
    </xf>
    <xf numFmtId="0" fontId="3" fillId="9" borderId="13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/>
    </xf>
    <xf numFmtId="49" fontId="3" fillId="9" borderId="11" xfId="0" applyNumberFormat="1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/>
    </xf>
    <xf numFmtId="0" fontId="3" fillId="9" borderId="7" xfId="0" applyNumberFormat="1" applyFont="1" applyFill="1" applyBorder="1" applyAlignment="1">
      <alignment horizontal="center" vertical="center"/>
    </xf>
    <xf numFmtId="0" fontId="3" fillId="9" borderId="13" xfId="0" applyNumberFormat="1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4" fontId="19" fillId="9" borderId="14" xfId="0" applyNumberFormat="1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/>
    </xf>
    <xf numFmtId="4" fontId="3" fillId="9" borderId="12" xfId="0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4" fontId="20" fillId="9" borderId="3" xfId="0" applyNumberFormat="1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3" fillId="8" borderId="3" xfId="0" applyNumberFormat="1" applyFont="1" applyFill="1" applyBorder="1" applyAlignment="1">
      <alignment horizontal="center" vertical="center"/>
    </xf>
    <xf numFmtId="49" fontId="15" fillId="8" borderId="3" xfId="0" applyNumberFormat="1" applyFont="1" applyFill="1" applyBorder="1" applyAlignment="1">
      <alignment horizontal="center" vertical="center" wrapText="1"/>
    </xf>
    <xf numFmtId="0" fontId="15" fillId="8" borderId="16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/>
    </xf>
    <xf numFmtId="0" fontId="16" fillId="8" borderId="3" xfId="0" applyNumberFormat="1" applyFont="1" applyFill="1" applyBorder="1" applyAlignment="1">
      <alignment horizontal="center" vertical="center" wrapText="1"/>
    </xf>
    <xf numFmtId="4" fontId="16" fillId="8" borderId="3" xfId="0" applyNumberFormat="1" applyFont="1" applyFill="1" applyBorder="1" applyAlignment="1">
      <alignment horizontal="center" vertical="center" wrapText="1"/>
    </xf>
    <xf numFmtId="49" fontId="3" fillId="8" borderId="12" xfId="0" applyNumberFormat="1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/>
    </xf>
    <xf numFmtId="49" fontId="3" fillId="8" borderId="16" xfId="0" applyNumberFormat="1" applyFont="1" applyFill="1" applyBorder="1" applyAlignment="1">
      <alignment horizontal="center" vertical="center"/>
    </xf>
    <xf numFmtId="4" fontId="16" fillId="8" borderId="12" xfId="0" applyNumberFormat="1" applyFont="1" applyFill="1" applyBorder="1" applyAlignment="1">
      <alignment horizontal="center" vertical="center" wrapText="1"/>
    </xf>
    <xf numFmtId="49" fontId="3" fillId="8" borderId="11" xfId="0" applyNumberFormat="1" applyFont="1" applyFill="1" applyBorder="1" applyAlignment="1">
      <alignment horizontal="center" vertical="center" wrapText="1"/>
    </xf>
    <xf numFmtId="4" fontId="19" fillId="8" borderId="3" xfId="0" applyNumberFormat="1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/>
    </xf>
    <xf numFmtId="49" fontId="3" fillId="8" borderId="7" xfId="0" applyNumberFormat="1" applyFont="1" applyFill="1" applyBorder="1" applyAlignment="1">
      <alignment horizontal="center" vertical="center" wrapText="1"/>
    </xf>
    <xf numFmtId="4" fontId="3" fillId="9" borderId="13" xfId="0" applyNumberFormat="1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 wrapText="1"/>
    </xf>
    <xf numFmtId="2" fontId="7" fillId="8" borderId="3" xfId="0" applyNumberFormat="1" applyFont="1" applyFill="1" applyBorder="1" applyAlignment="1">
      <alignment horizontal="center" vertical="center" wrapText="1"/>
    </xf>
    <xf numFmtId="4" fontId="7" fillId="8" borderId="3" xfId="0" applyNumberFormat="1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25" fillId="0" borderId="3" xfId="0" applyFont="1" applyFill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1" fillId="0" borderId="9" xfId="0" applyNumberFormat="1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textRotation="90" wrapText="1"/>
    </xf>
    <xf numFmtId="49" fontId="1" fillId="0" borderId="8" xfId="0" applyNumberFormat="1" applyFont="1" applyFill="1" applyBorder="1" applyAlignment="1">
      <alignment horizontal="center" vertical="center" textRotation="90" wrapText="1"/>
    </xf>
    <xf numFmtId="0" fontId="25" fillId="0" borderId="16" xfId="0" applyFont="1" applyFill="1" applyBorder="1" applyAlignment="1">
      <alignment horizontal="center" wrapText="1"/>
    </xf>
    <xf numFmtId="0" fontId="26" fillId="0" borderId="11" xfId="0" applyFont="1" applyFill="1" applyBorder="1" applyAlignment="1">
      <alignment horizontal="center" wrapText="1"/>
    </xf>
    <xf numFmtId="0" fontId="26" fillId="0" borderId="13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textRotation="90" wrapText="1"/>
    </xf>
    <xf numFmtId="0" fontId="3" fillId="0" borderId="23" xfId="0" applyFont="1" applyFill="1" applyBorder="1" applyAlignment="1">
      <alignment horizontal="center" textRotation="90" wrapText="1"/>
    </xf>
    <xf numFmtId="0" fontId="3" fillId="0" borderId="30" xfId="0" applyFont="1" applyFill="1" applyBorder="1" applyAlignment="1">
      <alignment horizontal="center" textRotation="90" wrapText="1"/>
    </xf>
    <xf numFmtId="0" fontId="15" fillId="0" borderId="5" xfId="0" applyFont="1" applyFill="1" applyBorder="1" applyAlignment="1">
      <alignment horizontal="center" vertical="center" textRotation="90" wrapText="1"/>
    </xf>
    <xf numFmtId="0" fontId="15" fillId="0" borderId="8" xfId="0" applyFont="1" applyFill="1" applyBorder="1" applyAlignment="1">
      <alignment horizontal="center" vertical="center" textRotation="90" wrapText="1"/>
    </xf>
    <xf numFmtId="0" fontId="15" fillId="0" borderId="9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/>
    </xf>
    <xf numFmtId="0" fontId="3" fillId="8" borderId="13" xfId="0" applyNumberFormat="1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2" fontId="18" fillId="8" borderId="3" xfId="0" applyNumberFormat="1" applyFont="1" applyFill="1" applyBorder="1" applyAlignment="1">
      <alignment horizontal="center" vertical="center" wrapText="1"/>
    </xf>
    <xf numFmtId="165" fontId="3" fillId="8" borderId="3" xfId="0" applyNumberFormat="1" applyFont="1" applyFill="1" applyBorder="1" applyAlignment="1">
      <alignment horizontal="center" vertical="center" wrapText="1"/>
    </xf>
  </cellXfs>
  <cellStyles count="9">
    <cellStyle name="20% - Акцент5 2" xfId="1"/>
    <cellStyle name="60% - Акцент1 2" xfId="2"/>
    <cellStyle name="Вычисление 2" xfId="3"/>
    <cellStyle name="Контрольная ячейка 2" xfId="4"/>
    <cellStyle name="Обычный" xfId="0" builtinId="0"/>
    <cellStyle name="Обычный 2" xfId="5"/>
    <cellStyle name="Обычный 2 2" xfId="6"/>
    <cellStyle name="Стиль 1" xfId="7"/>
    <cellStyle name="Хороши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51"/>
  <sheetViews>
    <sheetView tabSelected="1" zoomScaleNormal="100" zoomScaleSheetLayoutView="82" workbookViewId="0">
      <pane xSplit="5" ySplit="1" topLeftCell="F237" activePane="bottomRight" state="frozen"/>
      <selection pane="topRight" activeCell="E1" sqref="E1"/>
      <selection pane="bottomLeft" activeCell="A18" sqref="A18"/>
      <selection pane="bottomRight" activeCell="E240" sqref="E240"/>
    </sheetView>
  </sheetViews>
  <sheetFormatPr defaultColWidth="8.85546875" defaultRowHeight="12.75" x14ac:dyDescent="0.2"/>
  <cols>
    <col min="1" max="1" width="9" style="1" hidden="1" customWidth="1"/>
    <col min="2" max="2" width="9" style="30" customWidth="1"/>
    <col min="3" max="3" width="9" style="24" customWidth="1"/>
    <col min="4" max="4" width="11.28515625" style="24" customWidth="1"/>
    <col min="5" max="5" width="28.140625" style="1" customWidth="1"/>
    <col min="6" max="6" width="27.140625" style="1" customWidth="1"/>
    <col min="7" max="7" width="14.140625" style="9" customWidth="1"/>
    <col min="8" max="8" width="8.7109375" style="9" customWidth="1"/>
    <col min="9" max="9" width="12.42578125" style="1" customWidth="1"/>
    <col min="10" max="10" width="11.7109375" style="17" customWidth="1"/>
    <col min="11" max="11" width="17.85546875" style="1" customWidth="1"/>
    <col min="12" max="12" width="16.42578125" style="25" customWidth="1"/>
    <col min="13" max="13" width="9.85546875" style="27" customWidth="1"/>
    <col min="14" max="14" width="8.7109375" style="1" customWidth="1"/>
    <col min="15" max="15" width="17.5703125" style="1" customWidth="1"/>
    <col min="16" max="16" width="13" style="9" customWidth="1"/>
    <col min="17" max="16384" width="8.85546875" style="1"/>
  </cols>
  <sheetData>
    <row r="1" spans="1:16" ht="13.5" thickBot="1" x14ac:dyDescent="0.25">
      <c r="A1" s="20"/>
      <c r="B1" s="180" t="s">
        <v>31</v>
      </c>
      <c r="C1" s="183" t="s">
        <v>61</v>
      </c>
      <c r="D1" s="183" t="s">
        <v>69</v>
      </c>
      <c r="E1" s="186" t="s">
        <v>8</v>
      </c>
      <c r="F1" s="187"/>
      <c r="G1" s="187"/>
      <c r="H1" s="187"/>
      <c r="I1" s="187"/>
      <c r="J1" s="187"/>
      <c r="K1" s="187"/>
      <c r="L1" s="187"/>
      <c r="M1" s="187"/>
      <c r="N1" s="188"/>
      <c r="O1" s="157" t="s">
        <v>28</v>
      </c>
      <c r="P1" s="189" t="s">
        <v>29</v>
      </c>
    </row>
    <row r="2" spans="1:16" ht="13.5" thickBot="1" x14ac:dyDescent="0.25">
      <c r="A2" s="20"/>
      <c r="B2" s="181"/>
      <c r="C2" s="184"/>
      <c r="D2" s="184"/>
      <c r="E2" s="157" t="s">
        <v>10</v>
      </c>
      <c r="F2" s="157" t="s">
        <v>11</v>
      </c>
      <c r="G2" s="160" t="s">
        <v>12</v>
      </c>
      <c r="H2" s="161"/>
      <c r="I2" s="162" t="s">
        <v>9</v>
      </c>
      <c r="J2" s="160" t="s">
        <v>15</v>
      </c>
      <c r="K2" s="161"/>
      <c r="L2" s="165" t="s">
        <v>100</v>
      </c>
      <c r="M2" s="160" t="s">
        <v>24</v>
      </c>
      <c r="N2" s="161"/>
      <c r="O2" s="158"/>
      <c r="P2" s="190"/>
    </row>
    <row r="3" spans="1:16" ht="68.25" thickBot="1" x14ac:dyDescent="0.25">
      <c r="A3" s="20"/>
      <c r="B3" s="181"/>
      <c r="C3" s="184"/>
      <c r="D3" s="184"/>
      <c r="E3" s="158"/>
      <c r="F3" s="158"/>
      <c r="G3" s="168" t="s">
        <v>13</v>
      </c>
      <c r="H3" s="168" t="s">
        <v>14</v>
      </c>
      <c r="I3" s="163"/>
      <c r="J3" s="170" t="s">
        <v>16</v>
      </c>
      <c r="K3" s="168" t="s">
        <v>14</v>
      </c>
      <c r="L3" s="166"/>
      <c r="M3" s="10" t="s">
        <v>25</v>
      </c>
      <c r="N3" s="26" t="s">
        <v>27</v>
      </c>
      <c r="O3" s="158"/>
      <c r="P3" s="191"/>
    </row>
    <row r="4" spans="1:16" ht="22.5" x14ac:dyDescent="0.2">
      <c r="A4" s="20"/>
      <c r="B4" s="181"/>
      <c r="C4" s="184"/>
      <c r="D4" s="184"/>
      <c r="E4" s="158"/>
      <c r="F4" s="158"/>
      <c r="G4" s="175"/>
      <c r="H4" s="175"/>
      <c r="I4" s="163"/>
      <c r="J4" s="176"/>
      <c r="K4" s="175"/>
      <c r="L4" s="166"/>
      <c r="M4" s="35" t="s">
        <v>26</v>
      </c>
      <c r="N4" s="36" t="s">
        <v>26</v>
      </c>
      <c r="O4" s="158"/>
      <c r="P4" s="35" t="s">
        <v>30</v>
      </c>
    </row>
    <row r="5" spans="1:16" x14ac:dyDescent="0.2">
      <c r="A5" s="20"/>
      <c r="B5" s="37">
        <v>1</v>
      </c>
      <c r="C5" s="38">
        <v>2</v>
      </c>
      <c r="D5" s="38">
        <v>3</v>
      </c>
      <c r="E5" s="39">
        <v>4</v>
      </c>
      <c r="F5" s="40">
        <v>5</v>
      </c>
      <c r="G5" s="40">
        <v>6</v>
      </c>
      <c r="H5" s="40">
        <v>7</v>
      </c>
      <c r="I5" s="40">
        <v>8</v>
      </c>
      <c r="J5" s="41">
        <v>9</v>
      </c>
      <c r="K5" s="40">
        <v>10</v>
      </c>
      <c r="L5" s="40">
        <v>11</v>
      </c>
      <c r="M5" s="39">
        <v>12</v>
      </c>
      <c r="N5" s="39">
        <v>13</v>
      </c>
      <c r="O5" s="40">
        <v>14</v>
      </c>
      <c r="P5" s="42">
        <v>15</v>
      </c>
    </row>
    <row r="6" spans="1:16" ht="15" x14ac:dyDescent="0.25">
      <c r="A6" s="20"/>
      <c r="B6" s="177" t="s">
        <v>374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9"/>
    </row>
    <row r="7" spans="1:16" s="2" customFormat="1" ht="25.5" x14ac:dyDescent="0.2">
      <c r="A7" s="20">
        <v>4</v>
      </c>
      <c r="B7" s="22">
        <v>1</v>
      </c>
      <c r="C7" s="51" t="s">
        <v>212</v>
      </c>
      <c r="D7" s="51" t="s">
        <v>305</v>
      </c>
      <c r="E7" s="52" t="s">
        <v>332</v>
      </c>
      <c r="F7" s="52" t="s">
        <v>18</v>
      </c>
      <c r="G7" s="53">
        <v>168</v>
      </c>
      <c r="H7" s="52" t="s">
        <v>0</v>
      </c>
      <c r="I7" s="54">
        <v>10</v>
      </c>
      <c r="J7" s="57" t="s">
        <v>41</v>
      </c>
      <c r="K7" s="52" t="s">
        <v>17</v>
      </c>
      <c r="L7" s="63">
        <v>900</v>
      </c>
      <c r="M7" s="55" t="s">
        <v>263</v>
      </c>
      <c r="N7" s="55" t="s">
        <v>210</v>
      </c>
      <c r="O7" s="52" t="s">
        <v>366</v>
      </c>
      <c r="P7" s="53" t="s">
        <v>57</v>
      </c>
    </row>
    <row r="8" spans="1:16" s="2" customFormat="1" ht="51" x14ac:dyDescent="0.2">
      <c r="A8" s="20">
        <v>4</v>
      </c>
      <c r="B8" s="22">
        <f>B7+1</f>
        <v>2</v>
      </c>
      <c r="C8" s="51" t="s">
        <v>212</v>
      </c>
      <c r="D8" s="51" t="s">
        <v>305</v>
      </c>
      <c r="E8" s="52" t="s">
        <v>333</v>
      </c>
      <c r="F8" s="52" t="s">
        <v>18</v>
      </c>
      <c r="G8" s="53">
        <v>168</v>
      </c>
      <c r="H8" s="52" t="s">
        <v>0</v>
      </c>
      <c r="I8" s="54">
        <v>55</v>
      </c>
      <c r="J8" s="57" t="s">
        <v>43</v>
      </c>
      <c r="K8" s="52" t="s">
        <v>50</v>
      </c>
      <c r="L8" s="63">
        <v>5122.5</v>
      </c>
      <c r="M8" s="55" t="s">
        <v>263</v>
      </c>
      <c r="N8" s="55" t="s">
        <v>245</v>
      </c>
      <c r="O8" s="52" t="s">
        <v>366</v>
      </c>
      <c r="P8" s="53" t="s">
        <v>57</v>
      </c>
    </row>
    <row r="9" spans="1:16" s="2" customFormat="1" ht="102" x14ac:dyDescent="0.2">
      <c r="A9" s="20"/>
      <c r="B9" s="22">
        <f t="shared" ref="B9:B13" si="0">B8+1</f>
        <v>3</v>
      </c>
      <c r="C9" s="68" t="s">
        <v>80</v>
      </c>
      <c r="D9" s="51" t="s">
        <v>81</v>
      </c>
      <c r="E9" s="52" t="s">
        <v>324</v>
      </c>
      <c r="F9" s="52" t="s">
        <v>18</v>
      </c>
      <c r="G9" s="53">
        <f>IF(H9="тн",168,IF(H9="шт",796,IF(H9="кг",166,IF(H9="м2",55,IF(H9="м3",113,IF(H9="п.м.",18,IF(H9="секц",840,IF(H9="компл",839,0))))))))</f>
        <v>796</v>
      </c>
      <c r="H9" s="53" t="s">
        <v>7</v>
      </c>
      <c r="I9" s="54">
        <v>10</v>
      </c>
      <c r="J9" s="55" t="s">
        <v>22</v>
      </c>
      <c r="K9" s="52" t="s">
        <v>33</v>
      </c>
      <c r="L9" s="54">
        <v>1350</v>
      </c>
      <c r="M9" s="55" t="s">
        <v>263</v>
      </c>
      <c r="N9" s="55" t="s">
        <v>210</v>
      </c>
      <c r="O9" s="52" t="s">
        <v>32</v>
      </c>
      <c r="P9" s="53" t="s">
        <v>49</v>
      </c>
    </row>
    <row r="10" spans="1:16" ht="38.25" x14ac:dyDescent="0.2">
      <c r="A10" s="21">
        <v>95</v>
      </c>
      <c r="B10" s="22">
        <f t="shared" si="0"/>
        <v>4</v>
      </c>
      <c r="C10" s="51" t="s">
        <v>126</v>
      </c>
      <c r="D10" s="68" t="s">
        <v>127</v>
      </c>
      <c r="E10" s="52" t="s">
        <v>156</v>
      </c>
      <c r="F10" s="52" t="s">
        <v>18</v>
      </c>
      <c r="G10" s="61">
        <v>796</v>
      </c>
      <c r="H10" s="52" t="s">
        <v>60</v>
      </c>
      <c r="I10" s="62">
        <v>91</v>
      </c>
      <c r="J10" s="55" t="s">
        <v>22</v>
      </c>
      <c r="K10" s="52" t="s">
        <v>33</v>
      </c>
      <c r="L10" s="60">
        <v>393.7</v>
      </c>
      <c r="M10" s="55" t="s">
        <v>263</v>
      </c>
      <c r="N10" s="55" t="s">
        <v>306</v>
      </c>
      <c r="O10" s="52" t="s">
        <v>366</v>
      </c>
      <c r="P10" s="53" t="s">
        <v>57</v>
      </c>
    </row>
    <row r="11" spans="1:16" ht="63.75" x14ac:dyDescent="0.2">
      <c r="A11" s="21">
        <v>98</v>
      </c>
      <c r="B11" s="22">
        <f t="shared" si="0"/>
        <v>5</v>
      </c>
      <c r="C11" s="51" t="s">
        <v>104</v>
      </c>
      <c r="D11" s="51" t="s">
        <v>84</v>
      </c>
      <c r="E11" s="52" t="s">
        <v>62</v>
      </c>
      <c r="F11" s="53" t="s">
        <v>52</v>
      </c>
      <c r="G11" s="61">
        <v>246</v>
      </c>
      <c r="H11" s="52" t="s">
        <v>159</v>
      </c>
      <c r="I11" s="54">
        <v>163200</v>
      </c>
      <c r="J11" s="52">
        <v>30401</v>
      </c>
      <c r="K11" s="52" t="s">
        <v>17</v>
      </c>
      <c r="L11" s="63">
        <v>1486.4</v>
      </c>
      <c r="M11" s="55" t="s">
        <v>263</v>
      </c>
      <c r="N11" s="55" t="s">
        <v>210</v>
      </c>
      <c r="O11" s="52" t="s">
        <v>32</v>
      </c>
      <c r="P11" s="52" t="s">
        <v>49</v>
      </c>
    </row>
    <row r="12" spans="1:16" ht="63.75" x14ac:dyDescent="0.2">
      <c r="A12" s="21"/>
      <c r="B12" s="22">
        <f t="shared" si="0"/>
        <v>6</v>
      </c>
      <c r="C12" s="51" t="s">
        <v>104</v>
      </c>
      <c r="D12" s="51" t="s">
        <v>84</v>
      </c>
      <c r="E12" s="52" t="s">
        <v>485</v>
      </c>
      <c r="F12" s="52" t="s">
        <v>52</v>
      </c>
      <c r="G12" s="53">
        <v>246</v>
      </c>
      <c r="H12" s="52" t="s">
        <v>159</v>
      </c>
      <c r="I12" s="52" t="s">
        <v>465</v>
      </c>
      <c r="J12" s="53">
        <v>30127922</v>
      </c>
      <c r="K12" s="52" t="s">
        <v>466</v>
      </c>
      <c r="L12" s="69">
        <v>13049.8</v>
      </c>
      <c r="M12" s="55" t="s">
        <v>263</v>
      </c>
      <c r="N12" s="55" t="s">
        <v>263</v>
      </c>
      <c r="O12" s="52" t="s">
        <v>32</v>
      </c>
      <c r="P12" s="53" t="s">
        <v>49</v>
      </c>
    </row>
    <row r="13" spans="1:16" ht="63.75" x14ac:dyDescent="0.2">
      <c r="A13" s="21">
        <v>99</v>
      </c>
      <c r="B13" s="22">
        <f t="shared" si="0"/>
        <v>7</v>
      </c>
      <c r="C13" s="51">
        <v>36</v>
      </c>
      <c r="D13" s="51">
        <v>36</v>
      </c>
      <c r="E13" s="52" t="s">
        <v>134</v>
      </c>
      <c r="F13" s="53" t="s">
        <v>53</v>
      </c>
      <c r="G13" s="52">
        <v>114</v>
      </c>
      <c r="H13" s="53" t="s">
        <v>129</v>
      </c>
      <c r="I13" s="54">
        <v>156000</v>
      </c>
      <c r="J13" s="64">
        <v>30219551</v>
      </c>
      <c r="K13" s="52" t="s">
        <v>133</v>
      </c>
      <c r="L13" s="54">
        <v>10140</v>
      </c>
      <c r="M13" s="55" t="s">
        <v>263</v>
      </c>
      <c r="N13" s="55" t="s">
        <v>210</v>
      </c>
      <c r="O13" s="52" t="s">
        <v>32</v>
      </c>
      <c r="P13" s="52" t="s">
        <v>49</v>
      </c>
    </row>
    <row r="14" spans="1:16" ht="89.25" x14ac:dyDescent="0.2">
      <c r="A14" s="21">
        <v>99</v>
      </c>
      <c r="B14" s="22">
        <f t="shared" ref="B14:B103" si="1">B13+1</f>
        <v>8</v>
      </c>
      <c r="C14" s="51">
        <v>36</v>
      </c>
      <c r="D14" s="51">
        <v>36</v>
      </c>
      <c r="E14" s="52" t="s">
        <v>467</v>
      </c>
      <c r="F14" s="53" t="s">
        <v>235</v>
      </c>
      <c r="G14" s="52">
        <v>114</v>
      </c>
      <c r="H14" s="53" t="s">
        <v>129</v>
      </c>
      <c r="I14" s="54">
        <v>9200</v>
      </c>
      <c r="J14" s="64">
        <v>30219551</v>
      </c>
      <c r="K14" s="52" t="s">
        <v>133</v>
      </c>
      <c r="L14" s="54">
        <v>598</v>
      </c>
      <c r="M14" s="55" t="s">
        <v>263</v>
      </c>
      <c r="N14" s="55" t="s">
        <v>210</v>
      </c>
      <c r="O14" s="52" t="s">
        <v>32</v>
      </c>
      <c r="P14" s="52" t="s">
        <v>49</v>
      </c>
    </row>
    <row r="15" spans="1:16" ht="63.75" x14ac:dyDescent="0.2">
      <c r="A15" s="21">
        <v>99</v>
      </c>
      <c r="B15" s="22">
        <f t="shared" si="1"/>
        <v>9</v>
      </c>
      <c r="C15" s="51" t="s">
        <v>260</v>
      </c>
      <c r="D15" s="51" t="s">
        <v>261</v>
      </c>
      <c r="E15" s="52" t="s">
        <v>331</v>
      </c>
      <c r="F15" s="53" t="s">
        <v>236</v>
      </c>
      <c r="G15" s="52">
        <v>233</v>
      </c>
      <c r="H15" s="53" t="s">
        <v>237</v>
      </c>
      <c r="I15" s="54">
        <v>274</v>
      </c>
      <c r="J15" s="55" t="s">
        <v>41</v>
      </c>
      <c r="K15" s="52" t="s">
        <v>17</v>
      </c>
      <c r="L15" s="54">
        <v>1259.24</v>
      </c>
      <c r="M15" s="55" t="s">
        <v>263</v>
      </c>
      <c r="N15" s="55" t="s">
        <v>210</v>
      </c>
      <c r="O15" s="52" t="s">
        <v>32</v>
      </c>
      <c r="P15" s="52" t="s">
        <v>49</v>
      </c>
    </row>
    <row r="16" spans="1:16" s="4" customFormat="1" ht="51" x14ac:dyDescent="0.2">
      <c r="A16" s="21">
        <v>120</v>
      </c>
      <c r="B16" s="22">
        <f t="shared" si="1"/>
        <v>10</v>
      </c>
      <c r="C16" s="51" t="s">
        <v>93</v>
      </c>
      <c r="D16" s="68" t="s">
        <v>93</v>
      </c>
      <c r="E16" s="52" t="s">
        <v>162</v>
      </c>
      <c r="F16" s="52" t="s">
        <v>58</v>
      </c>
      <c r="G16" s="61">
        <f>IF(H16="тн",168,IF(H16="шт",796,IF(H16="кг",166,IF(H16="м2",55,IF(H16="м3",113,IF(H16="п.м.",18,IF(H16="секц",840,IF(H16="компл",839,0))))))))</f>
        <v>166</v>
      </c>
      <c r="H16" s="52" t="s">
        <v>47</v>
      </c>
      <c r="I16" s="54" t="s">
        <v>1</v>
      </c>
      <c r="J16" s="55">
        <v>30401</v>
      </c>
      <c r="K16" s="52" t="s">
        <v>17</v>
      </c>
      <c r="L16" s="54">
        <v>2000</v>
      </c>
      <c r="M16" s="55" t="s">
        <v>263</v>
      </c>
      <c r="N16" s="55" t="s">
        <v>210</v>
      </c>
      <c r="O16" s="52" t="s">
        <v>366</v>
      </c>
      <c r="P16" s="53" t="s">
        <v>57</v>
      </c>
    </row>
    <row r="17" spans="1:16" ht="63.75" x14ac:dyDescent="0.2">
      <c r="A17" s="21">
        <v>121</v>
      </c>
      <c r="B17" s="22">
        <f t="shared" si="1"/>
        <v>11</v>
      </c>
      <c r="C17" s="51" t="s">
        <v>183</v>
      </c>
      <c r="D17" s="68" t="s">
        <v>118</v>
      </c>
      <c r="E17" s="52" t="s">
        <v>209</v>
      </c>
      <c r="F17" s="52" t="s">
        <v>18</v>
      </c>
      <c r="G17" s="61">
        <f>IF(H17="тн",168,IF(H17="шт",796,IF(H17="кг",166,IF(H17="м2",55,IF(H17="м3",113,IF(H17="п.м.",18,IF(H17="секц",840,IF(H17="компл",839,0))))))))</f>
        <v>796</v>
      </c>
      <c r="H17" s="52" t="s">
        <v>7</v>
      </c>
      <c r="I17" s="54" t="s">
        <v>1</v>
      </c>
      <c r="J17" s="55">
        <v>30401</v>
      </c>
      <c r="K17" s="52" t="s">
        <v>17</v>
      </c>
      <c r="L17" s="54">
        <v>800</v>
      </c>
      <c r="M17" s="55" t="s">
        <v>263</v>
      </c>
      <c r="N17" s="55" t="s">
        <v>210</v>
      </c>
      <c r="O17" s="52" t="s">
        <v>366</v>
      </c>
      <c r="P17" s="53" t="s">
        <v>57</v>
      </c>
    </row>
    <row r="18" spans="1:16" ht="25.5" x14ac:dyDescent="0.2">
      <c r="A18" s="21">
        <v>130</v>
      </c>
      <c r="B18" s="22">
        <f t="shared" si="1"/>
        <v>12</v>
      </c>
      <c r="C18" s="68" t="s">
        <v>121</v>
      </c>
      <c r="D18" s="68" t="s">
        <v>131</v>
      </c>
      <c r="E18" s="52" t="s">
        <v>163</v>
      </c>
      <c r="F18" s="52" t="s">
        <v>18</v>
      </c>
      <c r="G18" s="61">
        <f>IF(H18="тн",168,IF(H18="шт",796,IF(H18="кг",166,IF(H18="м2",55,IF(H18="м3",113,IF(H18="п.м.",18,IF(H18="секц",840,IF(H18="компл",839,0))))))))</f>
        <v>796</v>
      </c>
      <c r="H18" s="52" t="s">
        <v>7</v>
      </c>
      <c r="I18" s="54" t="s">
        <v>1</v>
      </c>
      <c r="J18" s="55" t="s">
        <v>41</v>
      </c>
      <c r="K18" s="56" t="s">
        <v>17</v>
      </c>
      <c r="L18" s="54">
        <v>3800</v>
      </c>
      <c r="M18" s="55" t="s">
        <v>263</v>
      </c>
      <c r="N18" s="55" t="s">
        <v>210</v>
      </c>
      <c r="O18" s="52" t="s">
        <v>366</v>
      </c>
      <c r="P18" s="70" t="s">
        <v>57</v>
      </c>
    </row>
    <row r="19" spans="1:16" ht="76.5" x14ac:dyDescent="0.2">
      <c r="A19" s="21">
        <v>124</v>
      </c>
      <c r="B19" s="22">
        <f t="shared" si="1"/>
        <v>13</v>
      </c>
      <c r="C19" s="51" t="s">
        <v>86</v>
      </c>
      <c r="D19" s="51" t="s">
        <v>87</v>
      </c>
      <c r="E19" s="52" t="s">
        <v>365</v>
      </c>
      <c r="F19" s="52" t="s">
        <v>18</v>
      </c>
      <c r="G19" s="61">
        <v>796</v>
      </c>
      <c r="H19" s="52" t="s">
        <v>7</v>
      </c>
      <c r="I19" s="62" t="s">
        <v>5</v>
      </c>
      <c r="J19" s="55" t="s">
        <v>41</v>
      </c>
      <c r="K19" s="52" t="s">
        <v>17</v>
      </c>
      <c r="L19" s="54">
        <v>600</v>
      </c>
      <c r="M19" s="55" t="s">
        <v>263</v>
      </c>
      <c r="N19" s="55" t="s">
        <v>210</v>
      </c>
      <c r="O19" s="52" t="s">
        <v>32</v>
      </c>
      <c r="P19" s="52" t="s">
        <v>49</v>
      </c>
    </row>
    <row r="20" spans="1:16" ht="89.25" x14ac:dyDescent="0.2">
      <c r="A20" s="21">
        <v>124</v>
      </c>
      <c r="B20" s="22">
        <f t="shared" si="1"/>
        <v>14</v>
      </c>
      <c r="C20" s="51" t="s">
        <v>86</v>
      </c>
      <c r="D20" s="51" t="s">
        <v>87</v>
      </c>
      <c r="E20" s="52" t="s">
        <v>254</v>
      </c>
      <c r="F20" s="52" t="s">
        <v>18</v>
      </c>
      <c r="G20" s="61">
        <v>796</v>
      </c>
      <c r="H20" s="52" t="s">
        <v>7</v>
      </c>
      <c r="I20" s="62" t="s">
        <v>5</v>
      </c>
      <c r="J20" s="55" t="s">
        <v>41</v>
      </c>
      <c r="K20" s="52" t="s">
        <v>17</v>
      </c>
      <c r="L20" s="54">
        <v>800</v>
      </c>
      <c r="M20" s="55" t="s">
        <v>263</v>
      </c>
      <c r="N20" s="55" t="s">
        <v>210</v>
      </c>
      <c r="O20" s="52" t="s">
        <v>32</v>
      </c>
      <c r="P20" s="52" t="s">
        <v>49</v>
      </c>
    </row>
    <row r="21" spans="1:16" ht="38.25" x14ac:dyDescent="0.2">
      <c r="A21" s="21">
        <v>126</v>
      </c>
      <c r="B21" s="22">
        <f t="shared" si="1"/>
        <v>15</v>
      </c>
      <c r="C21" s="51" t="s">
        <v>107</v>
      </c>
      <c r="D21" s="51" t="s">
        <v>88</v>
      </c>
      <c r="E21" s="52" t="s">
        <v>204</v>
      </c>
      <c r="F21" s="52" t="s">
        <v>59</v>
      </c>
      <c r="G21" s="61">
        <f>IF(H21="тн",168,IF(H21="шт",796,IF(H21="кг",166,IF(H21="м2",55,IF(H21="м3",113,IF(H21="п.м.",18,IF(H21="секц",840,IF(H21="компл",839,0))))))))</f>
        <v>168</v>
      </c>
      <c r="H21" s="52" t="s">
        <v>0</v>
      </c>
      <c r="I21" s="58">
        <v>300</v>
      </c>
      <c r="J21" s="55" t="s">
        <v>20</v>
      </c>
      <c r="K21" s="52" t="s">
        <v>45</v>
      </c>
      <c r="L21" s="60">
        <v>705</v>
      </c>
      <c r="M21" s="55" t="s">
        <v>263</v>
      </c>
      <c r="N21" s="55" t="s">
        <v>210</v>
      </c>
      <c r="O21" s="52" t="s">
        <v>32</v>
      </c>
      <c r="P21" s="53" t="s">
        <v>49</v>
      </c>
    </row>
    <row r="22" spans="1:16" ht="76.5" x14ac:dyDescent="0.2">
      <c r="A22" s="21">
        <v>126</v>
      </c>
      <c r="B22" s="22">
        <f t="shared" si="1"/>
        <v>16</v>
      </c>
      <c r="C22" s="51" t="s">
        <v>107</v>
      </c>
      <c r="D22" s="51" t="s">
        <v>88</v>
      </c>
      <c r="E22" s="52" t="s">
        <v>364</v>
      </c>
      <c r="F22" s="52" t="s">
        <v>59</v>
      </c>
      <c r="G22" s="61">
        <f>IF(H22="тн",168,IF(H22="шт",796,IF(H22="кг",166,IF(H22="м2",55,IF(H22="м3",113,IF(H22="п.м.",18,IF(H22="секц",840,IF(H22="компл",839,0))))))))</f>
        <v>168</v>
      </c>
      <c r="H22" s="52" t="s">
        <v>0</v>
      </c>
      <c r="I22" s="58">
        <v>1100</v>
      </c>
      <c r="J22" s="55" t="s">
        <v>171</v>
      </c>
      <c r="K22" s="52" t="s">
        <v>170</v>
      </c>
      <c r="L22" s="60">
        <v>2657.15</v>
      </c>
      <c r="M22" s="55" t="s">
        <v>263</v>
      </c>
      <c r="N22" s="55" t="s">
        <v>210</v>
      </c>
      <c r="O22" s="52" t="s">
        <v>32</v>
      </c>
      <c r="P22" s="53" t="s">
        <v>49</v>
      </c>
    </row>
    <row r="23" spans="1:16" s="16" customFormat="1" ht="63.75" x14ac:dyDescent="0.2">
      <c r="A23" s="21">
        <v>126</v>
      </c>
      <c r="B23" s="22">
        <f t="shared" si="1"/>
        <v>17</v>
      </c>
      <c r="C23" s="51" t="s">
        <v>107</v>
      </c>
      <c r="D23" s="51" t="s">
        <v>88</v>
      </c>
      <c r="E23" s="52" t="s">
        <v>255</v>
      </c>
      <c r="F23" s="52" t="s">
        <v>59</v>
      </c>
      <c r="G23" s="61">
        <f>IF(H23="тн",168,IF(H23="шт",796,IF(H23="кг",166,IF(H23="м2",55,IF(H23="м3",113,IF(H23="п.м.",18,IF(H23="секц",840,IF(H23="компл",839,0))))))))</f>
        <v>168</v>
      </c>
      <c r="H23" s="52" t="s">
        <v>0</v>
      </c>
      <c r="I23" s="58">
        <v>350</v>
      </c>
      <c r="J23" s="55" t="s">
        <v>171</v>
      </c>
      <c r="K23" s="52" t="s">
        <v>170</v>
      </c>
      <c r="L23" s="60">
        <v>683.28</v>
      </c>
      <c r="M23" s="55" t="s">
        <v>263</v>
      </c>
      <c r="N23" s="55" t="s">
        <v>210</v>
      </c>
      <c r="O23" s="52" t="s">
        <v>32</v>
      </c>
      <c r="P23" s="53" t="s">
        <v>49</v>
      </c>
    </row>
    <row r="24" spans="1:16" s="16" customFormat="1" ht="51" x14ac:dyDescent="0.2">
      <c r="A24" s="21"/>
      <c r="B24" s="22">
        <f t="shared" si="1"/>
        <v>18</v>
      </c>
      <c r="C24" s="51" t="s">
        <v>315</v>
      </c>
      <c r="D24" s="51" t="s">
        <v>316</v>
      </c>
      <c r="E24" s="52" t="s">
        <v>486</v>
      </c>
      <c r="F24" s="52" t="s">
        <v>317</v>
      </c>
      <c r="G24" s="52">
        <v>113</v>
      </c>
      <c r="H24" s="52" t="s">
        <v>129</v>
      </c>
      <c r="I24" s="54">
        <v>1300</v>
      </c>
      <c r="J24" s="55" t="s">
        <v>380</v>
      </c>
      <c r="K24" s="52" t="s">
        <v>381</v>
      </c>
      <c r="L24" s="54">
        <v>1500</v>
      </c>
      <c r="M24" s="55" t="s">
        <v>263</v>
      </c>
      <c r="N24" s="55" t="s">
        <v>210</v>
      </c>
      <c r="O24" s="52" t="s">
        <v>367</v>
      </c>
      <c r="P24" s="53" t="s">
        <v>57</v>
      </c>
    </row>
    <row r="25" spans="1:16" s="16" customFormat="1" ht="76.5" x14ac:dyDescent="0.2">
      <c r="A25" s="21">
        <v>105</v>
      </c>
      <c r="B25" s="22">
        <f t="shared" si="1"/>
        <v>19</v>
      </c>
      <c r="C25" s="51" t="s">
        <v>362</v>
      </c>
      <c r="D25" s="51" t="s">
        <v>266</v>
      </c>
      <c r="E25" s="52" t="s">
        <v>358</v>
      </c>
      <c r="F25" s="52" t="s">
        <v>56</v>
      </c>
      <c r="G25" s="53">
        <f>IF(H25="тн",168,IF(H25="шт",796,IF(H25="кг",166,IF(H25="м2",55,IF(H25="м3",113,IF(H25="п.м.",18,IF(H25="секц",840,IF(H25="компл",839,0))))))))</f>
        <v>796</v>
      </c>
      <c r="H25" s="53" t="s">
        <v>7</v>
      </c>
      <c r="I25" s="54" t="s">
        <v>1</v>
      </c>
      <c r="J25" s="55" t="s">
        <v>178</v>
      </c>
      <c r="K25" s="56" t="s">
        <v>132</v>
      </c>
      <c r="L25" s="54">
        <v>2239.92</v>
      </c>
      <c r="M25" s="55" t="s">
        <v>263</v>
      </c>
      <c r="N25" s="55" t="s">
        <v>210</v>
      </c>
      <c r="O25" s="52" t="s">
        <v>32</v>
      </c>
      <c r="P25" s="52" t="s">
        <v>49</v>
      </c>
    </row>
    <row r="26" spans="1:16" ht="76.5" x14ac:dyDescent="0.2">
      <c r="A26" s="21">
        <v>105</v>
      </c>
      <c r="B26" s="22">
        <f t="shared" si="1"/>
        <v>20</v>
      </c>
      <c r="C26" s="51" t="s">
        <v>265</v>
      </c>
      <c r="D26" s="51" t="s">
        <v>266</v>
      </c>
      <c r="E26" s="52" t="s">
        <v>359</v>
      </c>
      <c r="F26" s="52" t="s">
        <v>56</v>
      </c>
      <c r="G26" s="53">
        <f>IF(H26="тн",168,IF(H26="шт",796,IF(H26="кг",166,IF(H26="м2",55,IF(H26="м3",113,IF(H26="п.м.",18,IF(H26="секц",840,IF(H26="компл",839,0))))))))</f>
        <v>796</v>
      </c>
      <c r="H26" s="53" t="s">
        <v>7</v>
      </c>
      <c r="I26" s="54" t="s">
        <v>1</v>
      </c>
      <c r="J26" s="55" t="s">
        <v>171</v>
      </c>
      <c r="K26" s="52" t="s">
        <v>170</v>
      </c>
      <c r="L26" s="54">
        <v>5970.19</v>
      </c>
      <c r="M26" s="55" t="s">
        <v>263</v>
      </c>
      <c r="N26" s="55" t="s">
        <v>210</v>
      </c>
      <c r="O26" s="52" t="s">
        <v>32</v>
      </c>
      <c r="P26" s="52" t="s">
        <v>49</v>
      </c>
    </row>
    <row r="27" spans="1:16" ht="25.5" x14ac:dyDescent="0.2">
      <c r="A27" s="21">
        <v>135</v>
      </c>
      <c r="B27" s="22">
        <f t="shared" si="1"/>
        <v>21</v>
      </c>
      <c r="C27" s="51" t="s">
        <v>295</v>
      </c>
      <c r="D27" s="51" t="s">
        <v>297</v>
      </c>
      <c r="E27" s="52" t="s">
        <v>296</v>
      </c>
      <c r="F27" s="52" t="s">
        <v>292</v>
      </c>
      <c r="G27" s="57" t="s">
        <v>293</v>
      </c>
      <c r="H27" s="52" t="s">
        <v>294</v>
      </c>
      <c r="I27" s="58">
        <v>1933.4</v>
      </c>
      <c r="J27" s="59" t="s">
        <v>41</v>
      </c>
      <c r="K27" s="52" t="s">
        <v>17</v>
      </c>
      <c r="L27" s="60">
        <v>14400</v>
      </c>
      <c r="M27" s="55" t="s">
        <v>263</v>
      </c>
      <c r="N27" s="55" t="s">
        <v>210</v>
      </c>
      <c r="O27" s="52" t="s">
        <v>32</v>
      </c>
      <c r="P27" s="53" t="s">
        <v>49</v>
      </c>
    </row>
    <row r="28" spans="1:16" ht="25.5" x14ac:dyDescent="0.2">
      <c r="A28" s="21"/>
      <c r="B28" s="22">
        <f t="shared" si="1"/>
        <v>22</v>
      </c>
      <c r="C28" s="71" t="s">
        <v>468</v>
      </c>
      <c r="D28" s="71" t="s">
        <v>469</v>
      </c>
      <c r="E28" s="52" t="s">
        <v>470</v>
      </c>
      <c r="F28" s="52" t="s">
        <v>149</v>
      </c>
      <c r="G28" s="53">
        <v>796</v>
      </c>
      <c r="H28" s="52" t="s">
        <v>7</v>
      </c>
      <c r="I28" s="52" t="s">
        <v>1</v>
      </c>
      <c r="J28" s="72" t="s">
        <v>41</v>
      </c>
      <c r="K28" s="73" t="s">
        <v>17</v>
      </c>
      <c r="L28" s="54">
        <v>368.08</v>
      </c>
      <c r="M28" s="67" t="s">
        <v>263</v>
      </c>
      <c r="N28" s="67" t="s">
        <v>263</v>
      </c>
      <c r="O28" s="52" t="s">
        <v>32</v>
      </c>
      <c r="P28" s="70" t="s">
        <v>49</v>
      </c>
    </row>
    <row r="29" spans="1:16" ht="25.5" x14ac:dyDescent="0.2">
      <c r="A29" s="21"/>
      <c r="B29" s="22">
        <f t="shared" si="1"/>
        <v>23</v>
      </c>
      <c r="C29" s="51" t="s">
        <v>468</v>
      </c>
      <c r="D29" s="51" t="s">
        <v>469</v>
      </c>
      <c r="E29" s="52" t="s">
        <v>471</v>
      </c>
      <c r="F29" s="52" t="s">
        <v>149</v>
      </c>
      <c r="G29" s="53">
        <v>796</v>
      </c>
      <c r="H29" s="52" t="s">
        <v>7</v>
      </c>
      <c r="I29" s="52" t="s">
        <v>1</v>
      </c>
      <c r="J29" s="55" t="s">
        <v>41</v>
      </c>
      <c r="K29" s="52" t="s">
        <v>17</v>
      </c>
      <c r="L29" s="54">
        <v>521.41999999999996</v>
      </c>
      <c r="M29" s="67" t="s">
        <v>263</v>
      </c>
      <c r="N29" s="67" t="s">
        <v>263</v>
      </c>
      <c r="O29" s="52" t="s">
        <v>32</v>
      </c>
      <c r="P29" s="70" t="s">
        <v>49</v>
      </c>
    </row>
    <row r="30" spans="1:16" ht="25.5" x14ac:dyDescent="0.2">
      <c r="A30" s="21"/>
      <c r="B30" s="22">
        <f t="shared" si="1"/>
        <v>24</v>
      </c>
      <c r="C30" s="51" t="s">
        <v>468</v>
      </c>
      <c r="D30" s="51" t="s">
        <v>469</v>
      </c>
      <c r="E30" s="52" t="s">
        <v>472</v>
      </c>
      <c r="F30" s="52" t="s">
        <v>149</v>
      </c>
      <c r="G30" s="53">
        <v>796</v>
      </c>
      <c r="H30" s="52" t="s">
        <v>7</v>
      </c>
      <c r="I30" s="52" t="s">
        <v>1</v>
      </c>
      <c r="J30" s="55" t="s">
        <v>41</v>
      </c>
      <c r="K30" s="52" t="s">
        <v>17</v>
      </c>
      <c r="L30" s="54">
        <v>673.04</v>
      </c>
      <c r="M30" s="67" t="s">
        <v>263</v>
      </c>
      <c r="N30" s="67" t="s">
        <v>263</v>
      </c>
      <c r="O30" s="52" t="s">
        <v>32</v>
      </c>
      <c r="P30" s="70" t="s">
        <v>49</v>
      </c>
    </row>
    <row r="31" spans="1:16" ht="51" x14ac:dyDescent="0.2">
      <c r="A31" s="21"/>
      <c r="B31" s="22">
        <f t="shared" si="1"/>
        <v>25</v>
      </c>
      <c r="C31" s="51" t="s">
        <v>468</v>
      </c>
      <c r="D31" s="51" t="s">
        <v>469</v>
      </c>
      <c r="E31" s="52" t="s">
        <v>473</v>
      </c>
      <c r="F31" s="52" t="s">
        <v>149</v>
      </c>
      <c r="G31" s="53">
        <v>796</v>
      </c>
      <c r="H31" s="52" t="s">
        <v>7</v>
      </c>
      <c r="I31" s="52" t="s">
        <v>1</v>
      </c>
      <c r="J31" s="55" t="s">
        <v>258</v>
      </c>
      <c r="K31" s="52" t="s">
        <v>281</v>
      </c>
      <c r="L31" s="54">
        <v>521.53</v>
      </c>
      <c r="M31" s="67" t="s">
        <v>263</v>
      </c>
      <c r="N31" s="67" t="s">
        <v>263</v>
      </c>
      <c r="O31" s="52" t="s">
        <v>32</v>
      </c>
      <c r="P31" s="70" t="s">
        <v>49</v>
      </c>
    </row>
    <row r="32" spans="1:16" ht="38.25" x14ac:dyDescent="0.2">
      <c r="A32" s="21"/>
      <c r="B32" s="22">
        <f t="shared" si="1"/>
        <v>26</v>
      </c>
      <c r="C32" s="57" t="s">
        <v>474</v>
      </c>
      <c r="D32" s="55" t="s">
        <v>475</v>
      </c>
      <c r="E32" s="52" t="s">
        <v>476</v>
      </c>
      <c r="F32" s="52" t="s">
        <v>56</v>
      </c>
      <c r="G32" s="53">
        <f t="shared" ref="G32" si="2">IF(H32="тн",168,IF(H32="шт",796,IF(H32="кг",166,IF(H32="м2",55,IF(H32="м3",113,IF(H32="п.м.",18,IF(H32="секц",840,IF(H32="компл",839,0))))))))</f>
        <v>796</v>
      </c>
      <c r="H32" s="53" t="s">
        <v>7</v>
      </c>
      <c r="I32" s="54">
        <v>1</v>
      </c>
      <c r="J32" s="55" t="s">
        <v>477</v>
      </c>
      <c r="K32" s="52" t="s">
        <v>478</v>
      </c>
      <c r="L32" s="54">
        <v>16620.62</v>
      </c>
      <c r="M32" s="67" t="s">
        <v>263</v>
      </c>
      <c r="N32" s="67" t="s">
        <v>263</v>
      </c>
      <c r="O32" s="52" t="s">
        <v>32</v>
      </c>
      <c r="P32" s="70" t="s">
        <v>49</v>
      </c>
    </row>
    <row r="33" spans="1:16 16384:16384" ht="38.25" x14ac:dyDescent="0.2">
      <c r="A33" s="21"/>
      <c r="B33" s="22">
        <f t="shared" si="1"/>
        <v>27</v>
      </c>
      <c r="C33" s="51" t="s">
        <v>85</v>
      </c>
      <c r="D33" s="51" t="s">
        <v>182</v>
      </c>
      <c r="E33" s="52" t="s">
        <v>479</v>
      </c>
      <c r="F33" s="52" t="s">
        <v>480</v>
      </c>
      <c r="G33" s="53">
        <v>383</v>
      </c>
      <c r="H33" s="74" t="s">
        <v>55</v>
      </c>
      <c r="I33" s="54">
        <v>68900</v>
      </c>
      <c r="J33" s="72" t="s">
        <v>41</v>
      </c>
      <c r="K33" s="73" t="s">
        <v>17</v>
      </c>
      <c r="L33" s="54">
        <v>3667</v>
      </c>
      <c r="M33" s="55" t="s">
        <v>263</v>
      </c>
      <c r="N33" s="55" t="s">
        <v>210</v>
      </c>
      <c r="O33" s="52" t="s">
        <v>32</v>
      </c>
      <c r="P33" s="52" t="s">
        <v>49</v>
      </c>
    </row>
    <row r="34" spans="1:16 16384:16384" s="2" customFormat="1" ht="63.75" x14ac:dyDescent="0.2">
      <c r="A34" s="20">
        <v>52</v>
      </c>
      <c r="B34" s="22">
        <f t="shared" si="1"/>
        <v>28</v>
      </c>
      <c r="C34" s="51" t="s">
        <v>78</v>
      </c>
      <c r="D34" s="51" t="s">
        <v>173</v>
      </c>
      <c r="E34" s="66" t="s">
        <v>464</v>
      </c>
      <c r="F34" s="52" t="s">
        <v>18</v>
      </c>
      <c r="G34" s="53">
        <f>IF(H34="тн",168,IF(H34="шт",796,IF(H34="кг",166,IF(H34="м2",55,IF(H34="м3",113,IF(H34="п.м.",18,IF(H34="секц",840,IF(H34="компл",839,0))))))))</f>
        <v>796</v>
      </c>
      <c r="H34" s="53" t="s">
        <v>7</v>
      </c>
      <c r="I34" s="54">
        <v>3</v>
      </c>
      <c r="J34" s="55" t="s">
        <v>22</v>
      </c>
      <c r="K34" s="52" t="s">
        <v>33</v>
      </c>
      <c r="L34" s="54">
        <v>2638.46</v>
      </c>
      <c r="M34" s="55" t="s">
        <v>263</v>
      </c>
      <c r="N34" s="55" t="s">
        <v>304</v>
      </c>
      <c r="O34" s="52" t="s">
        <v>353</v>
      </c>
      <c r="P34" s="53" t="s">
        <v>49</v>
      </c>
    </row>
    <row r="35" spans="1:16 16384:16384" ht="25.5" x14ac:dyDescent="0.2">
      <c r="A35" s="21"/>
      <c r="B35" s="22">
        <f t="shared" si="1"/>
        <v>29</v>
      </c>
      <c r="C35" s="68" t="s">
        <v>458</v>
      </c>
      <c r="D35" s="75" t="s">
        <v>459</v>
      </c>
      <c r="E35" s="76" t="s">
        <v>460</v>
      </c>
      <c r="F35" s="52" t="s">
        <v>149</v>
      </c>
      <c r="G35" s="77">
        <f t="shared" ref="G35:G36" si="3">IF(H35="тн",168,IF(H35="шт",796,IF(H35="кг",166,IF(H35="м2",55,IF(H35="м3",113,IF(H35="п.м.",18,IF(H35="секц",840,IF(H35="компл",839,0))))))))</f>
        <v>796</v>
      </c>
      <c r="H35" s="78" t="s">
        <v>7</v>
      </c>
      <c r="I35" s="79">
        <v>1</v>
      </c>
      <c r="J35" s="57" t="s">
        <v>380</v>
      </c>
      <c r="K35" s="52" t="s">
        <v>381</v>
      </c>
      <c r="L35" s="54">
        <v>4600</v>
      </c>
      <c r="M35" s="72" t="s">
        <v>263</v>
      </c>
      <c r="N35" s="72" t="s">
        <v>245</v>
      </c>
      <c r="O35" s="52" t="s">
        <v>366</v>
      </c>
      <c r="P35" s="53" t="s">
        <v>57</v>
      </c>
    </row>
    <row r="36" spans="1:16 16384:16384" ht="25.5" x14ac:dyDescent="0.2">
      <c r="A36" s="21"/>
      <c r="B36" s="22">
        <f t="shared" si="1"/>
        <v>30</v>
      </c>
      <c r="C36" s="80" t="s">
        <v>461</v>
      </c>
      <c r="D36" s="81" t="s">
        <v>461</v>
      </c>
      <c r="E36" s="76" t="s">
        <v>462</v>
      </c>
      <c r="F36" s="52" t="s">
        <v>463</v>
      </c>
      <c r="G36" s="77">
        <f t="shared" si="3"/>
        <v>796</v>
      </c>
      <c r="H36" s="82" t="s">
        <v>7</v>
      </c>
      <c r="I36" s="83">
        <v>1</v>
      </c>
      <c r="J36" s="57" t="s">
        <v>380</v>
      </c>
      <c r="K36" s="52" t="s">
        <v>381</v>
      </c>
      <c r="L36" s="54">
        <v>15200</v>
      </c>
      <c r="M36" s="72" t="s">
        <v>263</v>
      </c>
      <c r="N36" s="72" t="s">
        <v>245</v>
      </c>
      <c r="O36" s="52" t="s">
        <v>366</v>
      </c>
      <c r="P36" s="53" t="s">
        <v>57</v>
      </c>
    </row>
    <row r="37" spans="1:16 16384:16384" ht="38.25" x14ac:dyDescent="0.2">
      <c r="A37" s="21"/>
      <c r="B37" s="22">
        <f t="shared" si="1"/>
        <v>31</v>
      </c>
      <c r="C37" s="68" t="s">
        <v>337</v>
      </c>
      <c r="D37" s="75" t="s">
        <v>337</v>
      </c>
      <c r="E37" s="76" t="s">
        <v>390</v>
      </c>
      <c r="F37" s="52" t="s">
        <v>149</v>
      </c>
      <c r="G37" s="78">
        <f t="shared" ref="G37:G57" si="4">IF(H37="тн",168,IF(H37="шт",796,IF(H37="кг",166,IF(H37="м2",55,IF(H37="м3",113,IF(H37="п.м.",18,IF(H37="секц",840,IF(H37="компл",839,0))))))))</f>
        <v>796</v>
      </c>
      <c r="H37" s="52" t="s">
        <v>7</v>
      </c>
      <c r="I37" s="52" t="s">
        <v>1</v>
      </c>
      <c r="J37" s="57" t="s">
        <v>380</v>
      </c>
      <c r="K37" s="52" t="s">
        <v>381</v>
      </c>
      <c r="L37" s="69">
        <v>397.94</v>
      </c>
      <c r="M37" s="55" t="s">
        <v>299</v>
      </c>
      <c r="N37" s="55" t="s">
        <v>245</v>
      </c>
      <c r="O37" s="52" t="s">
        <v>366</v>
      </c>
      <c r="P37" s="70" t="s">
        <v>57</v>
      </c>
      <c r="XFD37" s="1">
        <f>SUM(A37:XFC37)</f>
        <v>1224.94</v>
      </c>
    </row>
    <row r="38" spans="1:16 16384:16384" ht="25.5" x14ac:dyDescent="0.2">
      <c r="A38" s="21"/>
      <c r="B38" s="22">
        <f t="shared" si="1"/>
        <v>32</v>
      </c>
      <c r="C38" s="68" t="s">
        <v>391</v>
      </c>
      <c r="D38" s="75" t="s">
        <v>391</v>
      </c>
      <c r="E38" s="76" t="s">
        <v>392</v>
      </c>
      <c r="F38" s="52" t="s">
        <v>149</v>
      </c>
      <c r="G38" s="78">
        <f t="shared" si="4"/>
        <v>796</v>
      </c>
      <c r="H38" s="52" t="s">
        <v>7</v>
      </c>
      <c r="I38" s="52" t="s">
        <v>1</v>
      </c>
      <c r="J38" s="57" t="s">
        <v>41</v>
      </c>
      <c r="K38" s="52" t="s">
        <v>17</v>
      </c>
      <c r="L38" s="69">
        <v>163.03</v>
      </c>
      <c r="M38" s="55" t="s">
        <v>299</v>
      </c>
      <c r="N38" s="55" t="s">
        <v>245</v>
      </c>
      <c r="O38" s="52" t="s">
        <v>366</v>
      </c>
      <c r="P38" s="70" t="s">
        <v>57</v>
      </c>
    </row>
    <row r="39" spans="1:16 16384:16384" ht="25.5" x14ac:dyDescent="0.2">
      <c r="A39" s="21"/>
      <c r="B39" s="22">
        <f t="shared" si="1"/>
        <v>33</v>
      </c>
      <c r="C39" s="51" t="s">
        <v>393</v>
      </c>
      <c r="D39" s="84" t="s">
        <v>394</v>
      </c>
      <c r="E39" s="76" t="s">
        <v>395</v>
      </c>
      <c r="F39" s="52" t="s">
        <v>149</v>
      </c>
      <c r="G39" s="78">
        <f t="shared" si="4"/>
        <v>796</v>
      </c>
      <c r="H39" s="52" t="s">
        <v>7</v>
      </c>
      <c r="I39" s="52" t="s">
        <v>1</v>
      </c>
      <c r="J39" s="57" t="s">
        <v>380</v>
      </c>
      <c r="K39" s="52" t="s">
        <v>381</v>
      </c>
      <c r="L39" s="69">
        <v>1468.84</v>
      </c>
      <c r="M39" s="55" t="s">
        <v>299</v>
      </c>
      <c r="N39" s="55" t="s">
        <v>245</v>
      </c>
      <c r="O39" s="52" t="s">
        <v>366</v>
      </c>
      <c r="P39" s="70" t="s">
        <v>57</v>
      </c>
    </row>
    <row r="40" spans="1:16 16384:16384" ht="25.5" x14ac:dyDescent="0.2">
      <c r="A40" s="21"/>
      <c r="B40" s="22">
        <f t="shared" si="1"/>
        <v>34</v>
      </c>
      <c r="C40" s="51" t="s">
        <v>93</v>
      </c>
      <c r="D40" s="68" t="s">
        <v>93</v>
      </c>
      <c r="E40" s="76" t="s">
        <v>396</v>
      </c>
      <c r="F40" s="52" t="s">
        <v>149</v>
      </c>
      <c r="G40" s="78">
        <f t="shared" si="4"/>
        <v>796</v>
      </c>
      <c r="H40" s="52" t="s">
        <v>7</v>
      </c>
      <c r="I40" s="52" t="s">
        <v>1</v>
      </c>
      <c r="J40" s="57" t="s">
        <v>380</v>
      </c>
      <c r="K40" s="52" t="s">
        <v>381</v>
      </c>
      <c r="L40" s="69">
        <v>200</v>
      </c>
      <c r="M40" s="55" t="s">
        <v>299</v>
      </c>
      <c r="N40" s="55" t="s">
        <v>245</v>
      </c>
      <c r="O40" s="52" t="s">
        <v>366</v>
      </c>
      <c r="P40" s="70" t="s">
        <v>57</v>
      </c>
    </row>
    <row r="41" spans="1:16 16384:16384" ht="25.5" x14ac:dyDescent="0.2">
      <c r="A41" s="21"/>
      <c r="B41" s="22">
        <f t="shared" si="1"/>
        <v>35</v>
      </c>
      <c r="C41" s="68" t="s">
        <v>397</v>
      </c>
      <c r="D41" s="68" t="s">
        <v>397</v>
      </c>
      <c r="E41" s="76" t="s">
        <v>398</v>
      </c>
      <c r="F41" s="52" t="s">
        <v>149</v>
      </c>
      <c r="G41" s="78">
        <f t="shared" si="4"/>
        <v>796</v>
      </c>
      <c r="H41" s="52" t="s">
        <v>7</v>
      </c>
      <c r="I41" s="52" t="s">
        <v>1</v>
      </c>
      <c r="J41" s="53">
        <v>30401</v>
      </c>
      <c r="K41" s="52" t="s">
        <v>17</v>
      </c>
      <c r="L41" s="69">
        <v>1201.55</v>
      </c>
      <c r="M41" s="55" t="s">
        <v>299</v>
      </c>
      <c r="N41" s="55" t="s">
        <v>245</v>
      </c>
      <c r="O41" s="52" t="s">
        <v>366</v>
      </c>
      <c r="P41" s="70" t="s">
        <v>57</v>
      </c>
    </row>
    <row r="42" spans="1:16 16384:16384" ht="25.5" x14ac:dyDescent="0.2">
      <c r="A42" s="21"/>
      <c r="B42" s="22">
        <f t="shared" si="1"/>
        <v>36</v>
      </c>
      <c r="C42" s="68" t="s">
        <v>399</v>
      </c>
      <c r="D42" s="68" t="s">
        <v>399</v>
      </c>
      <c r="E42" s="76" t="s">
        <v>400</v>
      </c>
      <c r="F42" s="52" t="s">
        <v>149</v>
      </c>
      <c r="G42" s="78">
        <f t="shared" si="4"/>
        <v>796</v>
      </c>
      <c r="H42" s="52" t="s">
        <v>7</v>
      </c>
      <c r="I42" s="52" t="s">
        <v>1</v>
      </c>
      <c r="J42" s="57" t="s">
        <v>380</v>
      </c>
      <c r="K42" s="52" t="s">
        <v>381</v>
      </c>
      <c r="L42" s="69">
        <v>794.03</v>
      </c>
      <c r="M42" s="55" t="s">
        <v>299</v>
      </c>
      <c r="N42" s="55" t="s">
        <v>245</v>
      </c>
      <c r="O42" s="52" t="s">
        <v>366</v>
      </c>
      <c r="P42" s="70" t="s">
        <v>57</v>
      </c>
    </row>
    <row r="43" spans="1:16 16384:16384" ht="25.5" x14ac:dyDescent="0.2">
      <c r="A43" s="21"/>
      <c r="B43" s="22">
        <f t="shared" si="1"/>
        <v>37</v>
      </c>
      <c r="C43" s="68" t="s">
        <v>401</v>
      </c>
      <c r="D43" s="75" t="s">
        <v>401</v>
      </c>
      <c r="E43" s="76" t="s">
        <v>402</v>
      </c>
      <c r="F43" s="52" t="s">
        <v>149</v>
      </c>
      <c r="G43" s="78">
        <f t="shared" si="4"/>
        <v>796</v>
      </c>
      <c r="H43" s="52" t="s">
        <v>7</v>
      </c>
      <c r="I43" s="52" t="s">
        <v>1</v>
      </c>
      <c r="J43" s="57" t="s">
        <v>380</v>
      </c>
      <c r="K43" s="52" t="s">
        <v>381</v>
      </c>
      <c r="L43" s="69">
        <v>638.23</v>
      </c>
      <c r="M43" s="55" t="s">
        <v>299</v>
      </c>
      <c r="N43" s="55" t="s">
        <v>245</v>
      </c>
      <c r="O43" s="52" t="s">
        <v>366</v>
      </c>
      <c r="P43" s="70" t="s">
        <v>57</v>
      </c>
    </row>
    <row r="44" spans="1:16 16384:16384" ht="25.5" x14ac:dyDescent="0.2">
      <c r="A44" s="21"/>
      <c r="B44" s="22">
        <f t="shared" si="1"/>
        <v>38</v>
      </c>
      <c r="C44" s="68" t="s">
        <v>391</v>
      </c>
      <c r="D44" s="75" t="s">
        <v>391</v>
      </c>
      <c r="E44" s="76" t="s">
        <v>403</v>
      </c>
      <c r="F44" s="52" t="s">
        <v>149</v>
      </c>
      <c r="G44" s="78">
        <f t="shared" si="4"/>
        <v>796</v>
      </c>
      <c r="H44" s="52" t="s">
        <v>7</v>
      </c>
      <c r="I44" s="52" t="s">
        <v>1</v>
      </c>
      <c r="J44" s="57" t="s">
        <v>380</v>
      </c>
      <c r="K44" s="52" t="s">
        <v>381</v>
      </c>
      <c r="L44" s="69">
        <v>240.26</v>
      </c>
      <c r="M44" s="55" t="s">
        <v>299</v>
      </c>
      <c r="N44" s="55" t="s">
        <v>245</v>
      </c>
      <c r="O44" s="52" t="s">
        <v>366</v>
      </c>
      <c r="P44" s="70" t="s">
        <v>57</v>
      </c>
    </row>
    <row r="45" spans="1:16 16384:16384" ht="25.5" x14ac:dyDescent="0.2">
      <c r="A45" s="21"/>
      <c r="B45" s="22">
        <f t="shared" si="1"/>
        <v>39</v>
      </c>
      <c r="C45" s="68" t="s">
        <v>391</v>
      </c>
      <c r="D45" s="75" t="s">
        <v>391</v>
      </c>
      <c r="E45" s="76" t="s">
        <v>404</v>
      </c>
      <c r="F45" s="52" t="s">
        <v>149</v>
      </c>
      <c r="G45" s="78">
        <f t="shared" si="4"/>
        <v>796</v>
      </c>
      <c r="H45" s="52" t="s">
        <v>7</v>
      </c>
      <c r="I45" s="52" t="s">
        <v>1</v>
      </c>
      <c r="J45" s="57" t="s">
        <v>380</v>
      </c>
      <c r="K45" s="52" t="s">
        <v>381</v>
      </c>
      <c r="L45" s="69">
        <v>1673.96</v>
      </c>
      <c r="M45" s="55" t="s">
        <v>299</v>
      </c>
      <c r="N45" s="55" t="s">
        <v>245</v>
      </c>
      <c r="O45" s="52" t="s">
        <v>366</v>
      </c>
      <c r="P45" s="70" t="s">
        <v>57</v>
      </c>
    </row>
    <row r="46" spans="1:16 16384:16384" ht="25.5" x14ac:dyDescent="0.2">
      <c r="A46" s="21"/>
      <c r="B46" s="22">
        <f t="shared" si="1"/>
        <v>40</v>
      </c>
      <c r="C46" s="75" t="s">
        <v>385</v>
      </c>
      <c r="D46" s="75" t="s">
        <v>405</v>
      </c>
      <c r="E46" s="76" t="s">
        <v>406</v>
      </c>
      <c r="F46" s="52" t="s">
        <v>149</v>
      </c>
      <c r="G46" s="78">
        <f t="shared" si="4"/>
        <v>796</v>
      </c>
      <c r="H46" s="52" t="s">
        <v>7</v>
      </c>
      <c r="I46" s="52" t="s">
        <v>1</v>
      </c>
      <c r="J46" s="57" t="s">
        <v>380</v>
      </c>
      <c r="K46" s="52" t="s">
        <v>381</v>
      </c>
      <c r="L46" s="69">
        <v>125.71</v>
      </c>
      <c r="M46" s="55" t="s">
        <v>299</v>
      </c>
      <c r="N46" s="55" t="s">
        <v>245</v>
      </c>
      <c r="O46" s="52" t="s">
        <v>366</v>
      </c>
      <c r="P46" s="70" t="s">
        <v>57</v>
      </c>
    </row>
    <row r="47" spans="1:16 16384:16384" ht="25.5" x14ac:dyDescent="0.2">
      <c r="A47" s="21"/>
      <c r="B47" s="22">
        <f t="shared" si="1"/>
        <v>41</v>
      </c>
      <c r="C47" s="51" t="s">
        <v>417</v>
      </c>
      <c r="D47" s="75" t="s">
        <v>418</v>
      </c>
      <c r="E47" s="52" t="s">
        <v>419</v>
      </c>
      <c r="F47" s="52" t="s">
        <v>149</v>
      </c>
      <c r="G47" s="85">
        <f t="shared" si="4"/>
        <v>796</v>
      </c>
      <c r="H47" s="52" t="s">
        <v>7</v>
      </c>
      <c r="I47" s="52" t="s">
        <v>1</v>
      </c>
      <c r="J47" s="57" t="s">
        <v>380</v>
      </c>
      <c r="K47" s="52" t="s">
        <v>381</v>
      </c>
      <c r="L47" s="54">
        <v>180.3</v>
      </c>
      <c r="M47" s="55" t="s">
        <v>299</v>
      </c>
      <c r="N47" s="55" t="s">
        <v>318</v>
      </c>
      <c r="O47" s="52" t="s">
        <v>366</v>
      </c>
      <c r="P47" s="70" t="s">
        <v>57</v>
      </c>
    </row>
    <row r="48" spans="1:16 16384:16384" ht="38.25" x14ac:dyDescent="0.2">
      <c r="A48" s="21"/>
      <c r="B48" s="22">
        <f t="shared" si="1"/>
        <v>42</v>
      </c>
      <c r="C48" s="68" t="s">
        <v>420</v>
      </c>
      <c r="D48" s="84" t="s">
        <v>421</v>
      </c>
      <c r="E48" s="52" t="s">
        <v>422</v>
      </c>
      <c r="F48" s="52" t="s">
        <v>149</v>
      </c>
      <c r="G48" s="85">
        <f t="shared" si="4"/>
        <v>796</v>
      </c>
      <c r="H48" s="52" t="s">
        <v>7</v>
      </c>
      <c r="I48" s="52" t="s">
        <v>1</v>
      </c>
      <c r="J48" s="57" t="s">
        <v>380</v>
      </c>
      <c r="K48" s="52" t="s">
        <v>381</v>
      </c>
      <c r="L48" s="54">
        <v>2615.91</v>
      </c>
      <c r="M48" s="55" t="s">
        <v>299</v>
      </c>
      <c r="N48" s="55" t="s">
        <v>318</v>
      </c>
      <c r="O48" s="52" t="s">
        <v>366</v>
      </c>
      <c r="P48" s="70" t="s">
        <v>57</v>
      </c>
    </row>
    <row r="49" spans="1:16" ht="25.5" x14ac:dyDescent="0.2">
      <c r="A49" s="21"/>
      <c r="B49" s="22">
        <f t="shared" si="1"/>
        <v>43</v>
      </c>
      <c r="C49" s="51" t="s">
        <v>128</v>
      </c>
      <c r="D49" s="68" t="s">
        <v>128</v>
      </c>
      <c r="E49" s="52" t="s">
        <v>423</v>
      </c>
      <c r="F49" s="52" t="s">
        <v>149</v>
      </c>
      <c r="G49" s="85">
        <f t="shared" si="4"/>
        <v>796</v>
      </c>
      <c r="H49" s="52" t="s">
        <v>7</v>
      </c>
      <c r="I49" s="52" t="s">
        <v>1</v>
      </c>
      <c r="J49" s="55" t="s">
        <v>41</v>
      </c>
      <c r="K49" s="52" t="s">
        <v>17</v>
      </c>
      <c r="L49" s="54">
        <v>766.31</v>
      </c>
      <c r="M49" s="55" t="s">
        <v>299</v>
      </c>
      <c r="N49" s="55" t="s">
        <v>318</v>
      </c>
      <c r="O49" s="52" t="s">
        <v>366</v>
      </c>
      <c r="P49" s="70" t="s">
        <v>57</v>
      </c>
    </row>
    <row r="50" spans="1:16" ht="25.5" x14ac:dyDescent="0.2">
      <c r="A50" s="21"/>
      <c r="B50" s="22">
        <f t="shared" si="1"/>
        <v>44</v>
      </c>
      <c r="C50" s="68" t="s">
        <v>424</v>
      </c>
      <c r="D50" s="75" t="s">
        <v>424</v>
      </c>
      <c r="E50" s="52" t="s">
        <v>425</v>
      </c>
      <c r="F50" s="52" t="s">
        <v>149</v>
      </c>
      <c r="G50" s="85">
        <f t="shared" si="4"/>
        <v>796</v>
      </c>
      <c r="H50" s="52" t="s">
        <v>7</v>
      </c>
      <c r="I50" s="52" t="s">
        <v>1</v>
      </c>
      <c r="J50" s="57" t="s">
        <v>380</v>
      </c>
      <c r="K50" s="52" t="s">
        <v>381</v>
      </c>
      <c r="L50" s="54">
        <v>241.83</v>
      </c>
      <c r="M50" s="55" t="s">
        <v>299</v>
      </c>
      <c r="N50" s="55" t="s">
        <v>318</v>
      </c>
      <c r="O50" s="52" t="s">
        <v>366</v>
      </c>
      <c r="P50" s="70" t="s">
        <v>57</v>
      </c>
    </row>
    <row r="51" spans="1:16" ht="25.5" x14ac:dyDescent="0.2">
      <c r="A51" s="21"/>
      <c r="B51" s="22">
        <f t="shared" si="1"/>
        <v>45</v>
      </c>
      <c r="C51" s="68" t="s">
        <v>426</v>
      </c>
      <c r="D51" s="68" t="s">
        <v>427</v>
      </c>
      <c r="E51" s="52" t="s">
        <v>428</v>
      </c>
      <c r="F51" s="52" t="s">
        <v>149</v>
      </c>
      <c r="G51" s="85">
        <f t="shared" si="4"/>
        <v>796</v>
      </c>
      <c r="H51" s="52" t="s">
        <v>7</v>
      </c>
      <c r="I51" s="52" t="s">
        <v>1</v>
      </c>
      <c r="J51" s="55" t="s">
        <v>41</v>
      </c>
      <c r="K51" s="52" t="s">
        <v>17</v>
      </c>
      <c r="L51" s="54">
        <v>1544.36</v>
      </c>
      <c r="M51" s="55" t="s">
        <v>299</v>
      </c>
      <c r="N51" s="55" t="s">
        <v>318</v>
      </c>
      <c r="O51" s="52" t="s">
        <v>366</v>
      </c>
      <c r="P51" s="70" t="s">
        <v>57</v>
      </c>
    </row>
    <row r="52" spans="1:16" ht="25.5" x14ac:dyDescent="0.2">
      <c r="A52" s="21"/>
      <c r="B52" s="22">
        <f t="shared" si="1"/>
        <v>46</v>
      </c>
      <c r="C52" s="84" t="s">
        <v>429</v>
      </c>
      <c r="D52" s="84" t="s">
        <v>430</v>
      </c>
      <c r="E52" s="52" t="s">
        <v>431</v>
      </c>
      <c r="F52" s="52" t="s">
        <v>149</v>
      </c>
      <c r="G52" s="53">
        <v>166</v>
      </c>
      <c r="H52" s="52" t="s">
        <v>47</v>
      </c>
      <c r="I52" s="52" t="s">
        <v>1</v>
      </c>
      <c r="J52" s="57" t="s">
        <v>380</v>
      </c>
      <c r="K52" s="52" t="s">
        <v>381</v>
      </c>
      <c r="L52" s="54">
        <v>332.99</v>
      </c>
      <c r="M52" s="55" t="s">
        <v>299</v>
      </c>
      <c r="N52" s="55" t="s">
        <v>318</v>
      </c>
      <c r="O52" s="52" t="s">
        <v>366</v>
      </c>
      <c r="P52" s="70" t="s">
        <v>57</v>
      </c>
    </row>
    <row r="53" spans="1:16" ht="38.25" x14ac:dyDescent="0.2">
      <c r="A53" s="21"/>
      <c r="B53" s="22">
        <f t="shared" si="1"/>
        <v>47</v>
      </c>
      <c r="C53" s="51" t="s">
        <v>420</v>
      </c>
      <c r="D53" s="84" t="s">
        <v>432</v>
      </c>
      <c r="E53" s="52" t="s">
        <v>433</v>
      </c>
      <c r="F53" s="52" t="s">
        <v>149</v>
      </c>
      <c r="G53" s="85">
        <f t="shared" si="4"/>
        <v>796</v>
      </c>
      <c r="H53" s="52" t="s">
        <v>7</v>
      </c>
      <c r="I53" s="52" t="s">
        <v>1</v>
      </c>
      <c r="J53" s="57" t="s">
        <v>380</v>
      </c>
      <c r="K53" s="52" t="s">
        <v>381</v>
      </c>
      <c r="L53" s="54">
        <v>399.4</v>
      </c>
      <c r="M53" s="55" t="s">
        <v>299</v>
      </c>
      <c r="N53" s="55" t="s">
        <v>318</v>
      </c>
      <c r="O53" s="52" t="s">
        <v>366</v>
      </c>
      <c r="P53" s="70" t="s">
        <v>57</v>
      </c>
    </row>
    <row r="54" spans="1:16" ht="25.5" x14ac:dyDescent="0.2">
      <c r="A54" s="21"/>
      <c r="B54" s="22">
        <f t="shared" si="1"/>
        <v>48</v>
      </c>
      <c r="C54" s="68" t="s">
        <v>434</v>
      </c>
      <c r="D54" s="75" t="s">
        <v>435</v>
      </c>
      <c r="E54" s="52" t="s">
        <v>436</v>
      </c>
      <c r="F54" s="52" t="s">
        <v>149</v>
      </c>
      <c r="G54" s="85">
        <f t="shared" si="4"/>
        <v>796</v>
      </c>
      <c r="H54" s="52" t="s">
        <v>7</v>
      </c>
      <c r="I54" s="52" t="s">
        <v>1</v>
      </c>
      <c r="J54" s="55" t="s">
        <v>41</v>
      </c>
      <c r="K54" s="52" t="s">
        <v>17</v>
      </c>
      <c r="L54" s="54">
        <v>872.2</v>
      </c>
      <c r="M54" s="55" t="s">
        <v>299</v>
      </c>
      <c r="N54" s="55" t="s">
        <v>318</v>
      </c>
      <c r="O54" s="52" t="s">
        <v>366</v>
      </c>
      <c r="P54" s="70" t="s">
        <v>57</v>
      </c>
    </row>
    <row r="55" spans="1:16" ht="25.5" x14ac:dyDescent="0.2">
      <c r="A55" s="21"/>
      <c r="B55" s="22">
        <f t="shared" si="1"/>
        <v>49</v>
      </c>
      <c r="C55" s="68" t="s">
        <v>426</v>
      </c>
      <c r="D55" s="75" t="s">
        <v>426</v>
      </c>
      <c r="E55" s="52" t="s">
        <v>437</v>
      </c>
      <c r="F55" s="52" t="s">
        <v>149</v>
      </c>
      <c r="G55" s="85">
        <f t="shared" si="4"/>
        <v>796</v>
      </c>
      <c r="H55" s="52" t="s">
        <v>7</v>
      </c>
      <c r="I55" s="52" t="s">
        <v>1</v>
      </c>
      <c r="J55" s="57" t="s">
        <v>380</v>
      </c>
      <c r="K55" s="52" t="s">
        <v>381</v>
      </c>
      <c r="L55" s="54">
        <v>195.9</v>
      </c>
      <c r="M55" s="55" t="s">
        <v>299</v>
      </c>
      <c r="N55" s="55" t="s">
        <v>318</v>
      </c>
      <c r="O55" s="52" t="s">
        <v>366</v>
      </c>
      <c r="P55" s="70" t="s">
        <v>57</v>
      </c>
    </row>
    <row r="56" spans="1:16" ht="38.25" x14ac:dyDescent="0.2">
      <c r="A56" s="21"/>
      <c r="B56" s="22">
        <f t="shared" si="1"/>
        <v>50</v>
      </c>
      <c r="C56" s="68" t="s">
        <v>420</v>
      </c>
      <c r="D56" s="84" t="s">
        <v>421</v>
      </c>
      <c r="E56" s="52" t="s">
        <v>438</v>
      </c>
      <c r="F56" s="52" t="s">
        <v>149</v>
      </c>
      <c r="G56" s="85">
        <f t="shared" si="4"/>
        <v>796</v>
      </c>
      <c r="H56" s="52" t="s">
        <v>7</v>
      </c>
      <c r="I56" s="52" t="s">
        <v>1</v>
      </c>
      <c r="J56" s="57" t="s">
        <v>380</v>
      </c>
      <c r="K56" s="52" t="s">
        <v>381</v>
      </c>
      <c r="L56" s="54">
        <v>221.59</v>
      </c>
      <c r="M56" s="55" t="s">
        <v>299</v>
      </c>
      <c r="N56" s="55" t="s">
        <v>318</v>
      </c>
      <c r="O56" s="52" t="s">
        <v>366</v>
      </c>
      <c r="P56" s="70" t="s">
        <v>57</v>
      </c>
    </row>
    <row r="57" spans="1:16" ht="25.5" x14ac:dyDescent="0.2">
      <c r="A57" s="21"/>
      <c r="B57" s="22">
        <f t="shared" si="1"/>
        <v>51</v>
      </c>
      <c r="C57" s="68" t="s">
        <v>439</v>
      </c>
      <c r="D57" s="84" t="s">
        <v>440</v>
      </c>
      <c r="E57" s="52" t="s">
        <v>441</v>
      </c>
      <c r="F57" s="52" t="s">
        <v>149</v>
      </c>
      <c r="G57" s="85">
        <f t="shared" si="4"/>
        <v>796</v>
      </c>
      <c r="H57" s="52" t="s">
        <v>7</v>
      </c>
      <c r="I57" s="52" t="s">
        <v>1</v>
      </c>
      <c r="J57" s="55" t="s">
        <v>41</v>
      </c>
      <c r="K57" s="52" t="s">
        <v>17</v>
      </c>
      <c r="L57" s="54">
        <v>1817.55</v>
      </c>
      <c r="M57" s="55" t="s">
        <v>299</v>
      </c>
      <c r="N57" s="55" t="s">
        <v>318</v>
      </c>
      <c r="O57" s="52" t="s">
        <v>366</v>
      </c>
      <c r="P57" s="70" t="s">
        <v>57</v>
      </c>
    </row>
    <row r="58" spans="1:16" ht="25.5" x14ac:dyDescent="0.2">
      <c r="A58" s="21"/>
      <c r="B58" s="22">
        <f t="shared" si="1"/>
        <v>52</v>
      </c>
      <c r="C58" s="68" t="s">
        <v>442</v>
      </c>
      <c r="D58" s="84" t="s">
        <v>442</v>
      </c>
      <c r="E58" s="52" t="s">
        <v>443</v>
      </c>
      <c r="F58" s="52" t="s">
        <v>149</v>
      </c>
      <c r="G58" s="53">
        <v>166</v>
      </c>
      <c r="H58" s="52" t="s">
        <v>47</v>
      </c>
      <c r="I58" s="52" t="s">
        <v>1</v>
      </c>
      <c r="J58" s="57" t="s">
        <v>380</v>
      </c>
      <c r="K58" s="52" t="s">
        <v>381</v>
      </c>
      <c r="L58" s="54">
        <v>1356.44</v>
      </c>
      <c r="M58" s="55" t="s">
        <v>299</v>
      </c>
      <c r="N58" s="55" t="s">
        <v>318</v>
      </c>
      <c r="O58" s="52" t="s">
        <v>366</v>
      </c>
      <c r="P58" s="70" t="s">
        <v>57</v>
      </c>
    </row>
    <row r="59" spans="1:16" ht="25.5" x14ac:dyDescent="0.2">
      <c r="A59" s="21"/>
      <c r="B59" s="22">
        <f t="shared" si="1"/>
        <v>53</v>
      </c>
      <c r="C59" s="86" t="s">
        <v>444</v>
      </c>
      <c r="D59" s="86" t="s">
        <v>444</v>
      </c>
      <c r="E59" s="52" t="s">
        <v>445</v>
      </c>
      <c r="F59" s="52" t="s">
        <v>149</v>
      </c>
      <c r="G59" s="53">
        <v>166</v>
      </c>
      <c r="H59" s="52" t="s">
        <v>47</v>
      </c>
      <c r="I59" s="52" t="s">
        <v>1</v>
      </c>
      <c r="J59" s="57" t="s">
        <v>380</v>
      </c>
      <c r="K59" s="52" t="s">
        <v>381</v>
      </c>
      <c r="L59" s="54">
        <v>260.67</v>
      </c>
      <c r="M59" s="55" t="s">
        <v>299</v>
      </c>
      <c r="N59" s="55" t="s">
        <v>318</v>
      </c>
      <c r="O59" s="52" t="s">
        <v>366</v>
      </c>
      <c r="P59" s="70" t="s">
        <v>57</v>
      </c>
    </row>
    <row r="60" spans="1:16" ht="25.5" x14ac:dyDescent="0.2">
      <c r="A60" s="21"/>
      <c r="B60" s="22">
        <f t="shared" si="1"/>
        <v>54</v>
      </c>
      <c r="C60" s="68" t="s">
        <v>446</v>
      </c>
      <c r="D60" s="75" t="s">
        <v>447</v>
      </c>
      <c r="E60" s="52" t="s">
        <v>448</v>
      </c>
      <c r="F60" s="52" t="s">
        <v>149</v>
      </c>
      <c r="G60" s="53">
        <v>114</v>
      </c>
      <c r="H60" s="52" t="s">
        <v>129</v>
      </c>
      <c r="I60" s="52" t="s">
        <v>1</v>
      </c>
      <c r="J60" s="57" t="s">
        <v>380</v>
      </c>
      <c r="K60" s="52" t="s">
        <v>381</v>
      </c>
      <c r="L60" s="54">
        <v>1188</v>
      </c>
      <c r="M60" s="55" t="s">
        <v>299</v>
      </c>
      <c r="N60" s="55" t="s">
        <v>318</v>
      </c>
      <c r="O60" s="52" t="s">
        <v>366</v>
      </c>
      <c r="P60" s="70" t="s">
        <v>57</v>
      </c>
    </row>
    <row r="61" spans="1:16" ht="25.5" x14ac:dyDescent="0.2">
      <c r="A61" s="21"/>
      <c r="B61" s="22">
        <f t="shared" si="1"/>
        <v>55</v>
      </c>
      <c r="C61" s="51" t="s">
        <v>449</v>
      </c>
      <c r="D61" s="84" t="s">
        <v>450</v>
      </c>
      <c r="E61" s="52" t="s">
        <v>451</v>
      </c>
      <c r="F61" s="52" t="s">
        <v>149</v>
      </c>
      <c r="G61" s="85">
        <f t="shared" ref="G61:G63" si="5">IF(H61="тн",168,IF(H61="шт",796,IF(H61="кг",166,IF(H61="м2",55,IF(H61="м3",113,IF(H61="п.м.",18,IF(H61="секц",840,IF(H61="компл",839,0))))))))</f>
        <v>796</v>
      </c>
      <c r="H61" s="52" t="s">
        <v>7</v>
      </c>
      <c r="I61" s="52" t="s">
        <v>1</v>
      </c>
      <c r="J61" s="55" t="s">
        <v>41</v>
      </c>
      <c r="K61" s="52" t="s">
        <v>17</v>
      </c>
      <c r="L61" s="54">
        <v>140</v>
      </c>
      <c r="M61" s="55" t="s">
        <v>299</v>
      </c>
      <c r="N61" s="55" t="s">
        <v>318</v>
      </c>
      <c r="O61" s="52" t="s">
        <v>366</v>
      </c>
      <c r="P61" s="70" t="s">
        <v>57</v>
      </c>
    </row>
    <row r="62" spans="1:16" ht="25.5" x14ac:dyDescent="0.2">
      <c r="A62" s="21"/>
      <c r="B62" s="22">
        <f t="shared" si="1"/>
        <v>56</v>
      </c>
      <c r="C62" s="51" t="s">
        <v>452</v>
      </c>
      <c r="D62" s="84" t="s">
        <v>453</v>
      </c>
      <c r="E62" s="52" t="s">
        <v>454</v>
      </c>
      <c r="F62" s="52" t="s">
        <v>149</v>
      </c>
      <c r="G62" s="85">
        <f t="shared" si="5"/>
        <v>796</v>
      </c>
      <c r="H62" s="52" t="s">
        <v>7</v>
      </c>
      <c r="I62" s="52" t="s">
        <v>1</v>
      </c>
      <c r="J62" s="57" t="s">
        <v>380</v>
      </c>
      <c r="K62" s="52" t="s">
        <v>381</v>
      </c>
      <c r="L62" s="54">
        <v>184.03</v>
      </c>
      <c r="M62" s="55" t="s">
        <v>299</v>
      </c>
      <c r="N62" s="55" t="s">
        <v>318</v>
      </c>
      <c r="O62" s="52" t="s">
        <v>366</v>
      </c>
      <c r="P62" s="70" t="s">
        <v>57</v>
      </c>
    </row>
    <row r="63" spans="1:16" ht="25.5" x14ac:dyDescent="0.2">
      <c r="A63" s="21"/>
      <c r="B63" s="22">
        <f t="shared" si="1"/>
        <v>57</v>
      </c>
      <c r="C63" s="68" t="s">
        <v>455</v>
      </c>
      <c r="D63" s="84" t="s">
        <v>456</v>
      </c>
      <c r="E63" s="52" t="s">
        <v>457</v>
      </c>
      <c r="F63" s="52" t="s">
        <v>149</v>
      </c>
      <c r="G63" s="85">
        <f t="shared" si="5"/>
        <v>796</v>
      </c>
      <c r="H63" s="52" t="s">
        <v>7</v>
      </c>
      <c r="I63" s="52" t="s">
        <v>1</v>
      </c>
      <c r="J63" s="57" t="s">
        <v>380</v>
      </c>
      <c r="K63" s="52" t="s">
        <v>381</v>
      </c>
      <c r="L63" s="54">
        <v>691.31</v>
      </c>
      <c r="M63" s="55" t="s">
        <v>299</v>
      </c>
      <c r="N63" s="55" t="s">
        <v>318</v>
      </c>
      <c r="O63" s="52" t="s">
        <v>366</v>
      </c>
      <c r="P63" s="70" t="s">
        <v>57</v>
      </c>
    </row>
    <row r="64" spans="1:16" ht="25.5" x14ac:dyDescent="0.2">
      <c r="A64" s="20">
        <v>26</v>
      </c>
      <c r="B64" s="22">
        <f t="shared" si="1"/>
        <v>58</v>
      </c>
      <c r="C64" s="68" t="s">
        <v>196</v>
      </c>
      <c r="D64" s="68" t="s">
        <v>191</v>
      </c>
      <c r="E64" s="52" t="s">
        <v>142</v>
      </c>
      <c r="F64" s="52" t="s">
        <v>18</v>
      </c>
      <c r="G64" s="61">
        <f t="shared" ref="G64:G67" si="6">IF(H64="тн",168,IF(H64="шт",796,IF(H64="кг",166,IF(H64="м2",55,IF(H64="м3",113,IF(H64="п.м.",18,IF(H64="секц",840,IF(H64="компл",839,0))))))))</f>
        <v>796</v>
      </c>
      <c r="H64" s="53" t="s">
        <v>7</v>
      </c>
      <c r="I64" s="54" t="s">
        <v>1</v>
      </c>
      <c r="J64" s="95" t="s">
        <v>41</v>
      </c>
      <c r="K64" s="56" t="s">
        <v>17</v>
      </c>
      <c r="L64" s="54">
        <v>4844.1000000000004</v>
      </c>
      <c r="M64" s="55" t="s">
        <v>299</v>
      </c>
      <c r="N64" s="55" t="s">
        <v>318</v>
      </c>
      <c r="O64" s="52" t="s">
        <v>366</v>
      </c>
      <c r="P64" s="52" t="s">
        <v>57</v>
      </c>
    </row>
    <row r="65" spans="1:16" ht="38.25" x14ac:dyDescent="0.2">
      <c r="A65" s="20">
        <v>27</v>
      </c>
      <c r="B65" s="22">
        <f t="shared" si="1"/>
        <v>59</v>
      </c>
      <c r="C65" s="68" t="s">
        <v>196</v>
      </c>
      <c r="D65" s="68" t="s">
        <v>191</v>
      </c>
      <c r="E65" s="52" t="s">
        <v>143</v>
      </c>
      <c r="F65" s="52" t="s">
        <v>18</v>
      </c>
      <c r="G65" s="61">
        <f t="shared" si="6"/>
        <v>796</v>
      </c>
      <c r="H65" s="53" t="s">
        <v>7</v>
      </c>
      <c r="I65" s="54" t="s">
        <v>1</v>
      </c>
      <c r="J65" s="95" t="s">
        <v>41</v>
      </c>
      <c r="K65" s="56" t="s">
        <v>17</v>
      </c>
      <c r="L65" s="54">
        <v>9942.7999999999993</v>
      </c>
      <c r="M65" s="55" t="s">
        <v>299</v>
      </c>
      <c r="N65" s="55" t="s">
        <v>318</v>
      </c>
      <c r="O65" s="52" t="s">
        <v>366</v>
      </c>
      <c r="P65" s="52" t="s">
        <v>57</v>
      </c>
    </row>
    <row r="66" spans="1:16" ht="25.5" x14ac:dyDescent="0.2">
      <c r="A66" s="21">
        <v>130</v>
      </c>
      <c r="B66" s="22">
        <f t="shared" si="1"/>
        <v>60</v>
      </c>
      <c r="C66" s="68" t="s">
        <v>337</v>
      </c>
      <c r="D66" s="68" t="s">
        <v>337</v>
      </c>
      <c r="E66" s="52" t="s">
        <v>338</v>
      </c>
      <c r="F66" s="52" t="s">
        <v>18</v>
      </c>
      <c r="G66" s="61">
        <f t="shared" si="6"/>
        <v>796</v>
      </c>
      <c r="H66" s="52" t="s">
        <v>7</v>
      </c>
      <c r="I66" s="54" t="s">
        <v>1</v>
      </c>
      <c r="J66" s="57" t="s">
        <v>380</v>
      </c>
      <c r="K66" s="52" t="s">
        <v>381</v>
      </c>
      <c r="L66" s="54">
        <v>862</v>
      </c>
      <c r="M66" s="55" t="s">
        <v>299</v>
      </c>
      <c r="N66" s="55" t="s">
        <v>318</v>
      </c>
      <c r="O66" s="52" t="s">
        <v>366</v>
      </c>
      <c r="P66" s="70" t="s">
        <v>57</v>
      </c>
    </row>
    <row r="67" spans="1:16" ht="25.5" x14ac:dyDescent="0.2">
      <c r="A67" s="21"/>
      <c r="B67" s="22">
        <f t="shared" si="1"/>
        <v>61</v>
      </c>
      <c r="C67" s="68" t="s">
        <v>424</v>
      </c>
      <c r="D67" s="75" t="s">
        <v>424</v>
      </c>
      <c r="E67" s="52" t="s">
        <v>491</v>
      </c>
      <c r="F67" s="52" t="s">
        <v>149</v>
      </c>
      <c r="G67" s="85">
        <f t="shared" si="6"/>
        <v>796</v>
      </c>
      <c r="H67" s="52" t="s">
        <v>7</v>
      </c>
      <c r="I67" s="52" t="s">
        <v>1</v>
      </c>
      <c r="J67" s="57" t="s">
        <v>380</v>
      </c>
      <c r="K67" s="52" t="s">
        <v>381</v>
      </c>
      <c r="L67" s="54">
        <v>246</v>
      </c>
      <c r="M67" s="55" t="s">
        <v>299</v>
      </c>
      <c r="N67" s="55" t="s">
        <v>318</v>
      </c>
      <c r="O67" s="52" t="s">
        <v>366</v>
      </c>
      <c r="P67" s="70" t="s">
        <v>57</v>
      </c>
    </row>
    <row r="68" spans="1:16" ht="178.5" x14ac:dyDescent="0.2">
      <c r="A68" s="20"/>
      <c r="B68" s="22">
        <f t="shared" si="1"/>
        <v>62</v>
      </c>
      <c r="C68" s="68" t="s">
        <v>352</v>
      </c>
      <c r="D68" s="51" t="s">
        <v>351</v>
      </c>
      <c r="E68" s="52" t="s">
        <v>340</v>
      </c>
      <c r="F68" s="52" t="s">
        <v>18</v>
      </c>
      <c r="G68" s="57" t="s">
        <v>327</v>
      </c>
      <c r="H68" s="53" t="s">
        <v>238</v>
      </c>
      <c r="I68" s="54">
        <v>3840</v>
      </c>
      <c r="J68" s="55" t="s">
        <v>19</v>
      </c>
      <c r="K68" s="52" t="s">
        <v>36</v>
      </c>
      <c r="L68" s="54">
        <v>1582.8</v>
      </c>
      <c r="M68" s="55" t="s">
        <v>299</v>
      </c>
      <c r="N68" s="55" t="s">
        <v>311</v>
      </c>
      <c r="O68" s="52" t="s">
        <v>353</v>
      </c>
      <c r="P68" s="53" t="s">
        <v>49</v>
      </c>
    </row>
    <row r="69" spans="1:16" ht="38.25" x14ac:dyDescent="0.2">
      <c r="A69" s="20"/>
      <c r="B69" s="22">
        <f t="shared" si="1"/>
        <v>63</v>
      </c>
      <c r="C69" s="51" t="s">
        <v>495</v>
      </c>
      <c r="D69" s="51" t="s">
        <v>496</v>
      </c>
      <c r="E69" s="52" t="s">
        <v>497</v>
      </c>
      <c r="F69" s="52" t="s">
        <v>18</v>
      </c>
      <c r="G69" s="77">
        <f t="shared" ref="G69:G70" si="7">IF(H69="тн",168,IF(H69="шт",796,IF(H69="кг",166,IF(H69="м2",55,IF(H69="м3",113,IF(H69="п.м.",18,IF(H69="секц",840,IF(H69="компл",839,0))))))))</f>
        <v>796</v>
      </c>
      <c r="H69" s="96" t="s">
        <v>7</v>
      </c>
      <c r="I69" s="97">
        <v>1</v>
      </c>
      <c r="J69" s="55" t="s">
        <v>380</v>
      </c>
      <c r="K69" s="52" t="s">
        <v>381</v>
      </c>
      <c r="L69" s="54">
        <v>300</v>
      </c>
      <c r="M69" s="55" t="s">
        <v>299</v>
      </c>
      <c r="N69" s="55" t="s">
        <v>245</v>
      </c>
      <c r="O69" s="52" t="s">
        <v>366</v>
      </c>
      <c r="P69" s="53" t="s">
        <v>57</v>
      </c>
    </row>
    <row r="70" spans="1:16" ht="25.5" x14ac:dyDescent="0.2">
      <c r="A70" s="20"/>
      <c r="B70" s="22">
        <f t="shared" si="1"/>
        <v>64</v>
      </c>
      <c r="C70" s="51" t="s">
        <v>415</v>
      </c>
      <c r="D70" s="51" t="s">
        <v>498</v>
      </c>
      <c r="E70" s="52" t="s">
        <v>499</v>
      </c>
      <c r="F70" s="52" t="s">
        <v>500</v>
      </c>
      <c r="G70" s="77">
        <f t="shared" si="7"/>
        <v>796</v>
      </c>
      <c r="H70" s="96" t="s">
        <v>7</v>
      </c>
      <c r="I70" s="97">
        <v>9</v>
      </c>
      <c r="J70" s="55" t="s">
        <v>41</v>
      </c>
      <c r="K70" s="52" t="s">
        <v>17</v>
      </c>
      <c r="L70" s="54">
        <v>945</v>
      </c>
      <c r="M70" s="55" t="s">
        <v>299</v>
      </c>
      <c r="N70" s="55" t="s">
        <v>245</v>
      </c>
      <c r="O70" s="52" t="s">
        <v>366</v>
      </c>
      <c r="P70" s="53" t="s">
        <v>57</v>
      </c>
    </row>
    <row r="71" spans="1:16" s="2" customFormat="1" ht="38.25" collapsed="1" x14ac:dyDescent="0.2">
      <c r="A71" s="21">
        <v>87</v>
      </c>
      <c r="B71" s="22">
        <f t="shared" si="1"/>
        <v>65</v>
      </c>
      <c r="C71" s="68" t="s">
        <v>217</v>
      </c>
      <c r="D71" s="68" t="s">
        <v>217</v>
      </c>
      <c r="E71" s="52" t="s">
        <v>213</v>
      </c>
      <c r="F71" s="52" t="s">
        <v>122</v>
      </c>
      <c r="G71" s="61">
        <f t="shared" ref="G71:G76" si="8">IF(H71="тн",168,IF(H71="шт",796,IF(H71="кг",166,IF(H71="м2",55,IF(H71="м3",113,IF(H71="п.м.",18,IF(H71="секц",840,IF(H71="компл",839,0))))))))</f>
        <v>796</v>
      </c>
      <c r="H71" s="52" t="s">
        <v>7</v>
      </c>
      <c r="I71" s="98" t="s">
        <v>1</v>
      </c>
      <c r="J71" s="55" t="s">
        <v>41</v>
      </c>
      <c r="K71" s="52" t="s">
        <v>17</v>
      </c>
      <c r="L71" s="54">
        <v>1470.7</v>
      </c>
      <c r="M71" s="55" t="s">
        <v>299</v>
      </c>
      <c r="N71" s="55" t="s">
        <v>243</v>
      </c>
      <c r="O71" s="52" t="s">
        <v>370</v>
      </c>
      <c r="P71" s="53" t="s">
        <v>57</v>
      </c>
    </row>
    <row r="72" spans="1:16" s="2" customFormat="1" ht="38.25" x14ac:dyDescent="0.2">
      <c r="A72" s="21">
        <v>87</v>
      </c>
      <c r="B72" s="22">
        <f t="shared" si="1"/>
        <v>66</v>
      </c>
      <c r="C72" s="68" t="s">
        <v>219</v>
      </c>
      <c r="D72" s="68" t="s">
        <v>218</v>
      </c>
      <c r="E72" s="52" t="s">
        <v>214</v>
      </c>
      <c r="F72" s="52" t="s">
        <v>122</v>
      </c>
      <c r="G72" s="61">
        <f t="shared" si="8"/>
        <v>796</v>
      </c>
      <c r="H72" s="52" t="s">
        <v>7</v>
      </c>
      <c r="I72" s="98" t="s">
        <v>1</v>
      </c>
      <c r="J72" s="55" t="s">
        <v>41</v>
      </c>
      <c r="K72" s="52" t="s">
        <v>17</v>
      </c>
      <c r="L72" s="54">
        <v>3463.6</v>
      </c>
      <c r="M72" s="55" t="s">
        <v>299</v>
      </c>
      <c r="N72" s="55" t="s">
        <v>243</v>
      </c>
      <c r="O72" s="52" t="s">
        <v>370</v>
      </c>
      <c r="P72" s="53" t="s">
        <v>57</v>
      </c>
    </row>
    <row r="73" spans="1:16" s="2" customFormat="1" ht="38.25" x14ac:dyDescent="0.2">
      <c r="A73" s="21">
        <v>87</v>
      </c>
      <c r="B73" s="22">
        <f t="shared" si="1"/>
        <v>67</v>
      </c>
      <c r="C73" s="68" t="s">
        <v>223</v>
      </c>
      <c r="D73" s="68" t="s">
        <v>222</v>
      </c>
      <c r="E73" s="52" t="s">
        <v>215</v>
      </c>
      <c r="F73" s="52" t="s">
        <v>122</v>
      </c>
      <c r="G73" s="61">
        <f t="shared" si="8"/>
        <v>796</v>
      </c>
      <c r="H73" s="52" t="s">
        <v>7</v>
      </c>
      <c r="I73" s="98" t="s">
        <v>1</v>
      </c>
      <c r="J73" s="55" t="s">
        <v>41</v>
      </c>
      <c r="K73" s="52" t="s">
        <v>17</v>
      </c>
      <c r="L73" s="54">
        <v>686.39</v>
      </c>
      <c r="M73" s="55" t="s">
        <v>299</v>
      </c>
      <c r="N73" s="55" t="s">
        <v>243</v>
      </c>
      <c r="O73" s="52" t="s">
        <v>370</v>
      </c>
      <c r="P73" s="53" t="s">
        <v>57</v>
      </c>
    </row>
    <row r="74" spans="1:16" s="2" customFormat="1" ht="38.25" x14ac:dyDescent="0.2">
      <c r="A74" s="21">
        <v>87</v>
      </c>
      <c r="B74" s="22">
        <f t="shared" si="1"/>
        <v>68</v>
      </c>
      <c r="C74" s="51" t="s">
        <v>221</v>
      </c>
      <c r="D74" s="99" t="s">
        <v>220</v>
      </c>
      <c r="E74" s="52" t="s">
        <v>153</v>
      </c>
      <c r="F74" s="52" t="s">
        <v>122</v>
      </c>
      <c r="G74" s="61">
        <f t="shared" si="8"/>
        <v>796</v>
      </c>
      <c r="H74" s="52" t="s">
        <v>7</v>
      </c>
      <c r="I74" s="98" t="s">
        <v>1</v>
      </c>
      <c r="J74" s="55" t="s">
        <v>41</v>
      </c>
      <c r="K74" s="52" t="s">
        <v>17</v>
      </c>
      <c r="L74" s="54">
        <v>1163.07</v>
      </c>
      <c r="M74" s="55" t="s">
        <v>299</v>
      </c>
      <c r="N74" s="55" t="s">
        <v>243</v>
      </c>
      <c r="O74" s="52" t="s">
        <v>370</v>
      </c>
      <c r="P74" s="53" t="s">
        <v>57</v>
      </c>
    </row>
    <row r="75" spans="1:16" s="2" customFormat="1" ht="38.25" x14ac:dyDescent="0.2">
      <c r="A75" s="21">
        <v>91</v>
      </c>
      <c r="B75" s="22">
        <f t="shared" si="1"/>
        <v>69</v>
      </c>
      <c r="C75" s="51" t="s">
        <v>198</v>
      </c>
      <c r="D75" s="51" t="s">
        <v>198</v>
      </c>
      <c r="E75" s="52" t="s">
        <v>155</v>
      </c>
      <c r="F75" s="52" t="s">
        <v>23</v>
      </c>
      <c r="G75" s="61">
        <f t="shared" si="8"/>
        <v>796</v>
      </c>
      <c r="H75" s="100" t="s">
        <v>7</v>
      </c>
      <c r="I75" s="62" t="s">
        <v>1</v>
      </c>
      <c r="J75" s="55" t="s">
        <v>41</v>
      </c>
      <c r="K75" s="52" t="s">
        <v>17</v>
      </c>
      <c r="L75" s="54">
        <v>1016.06</v>
      </c>
      <c r="M75" s="55" t="s">
        <v>299</v>
      </c>
      <c r="N75" s="55" t="s">
        <v>243</v>
      </c>
      <c r="O75" s="52" t="s">
        <v>366</v>
      </c>
      <c r="P75" s="52" t="s">
        <v>57</v>
      </c>
    </row>
    <row r="76" spans="1:16" s="4" customFormat="1" ht="38.25" x14ac:dyDescent="0.2">
      <c r="A76" s="21">
        <v>87</v>
      </c>
      <c r="B76" s="22">
        <f t="shared" si="1"/>
        <v>70</v>
      </c>
      <c r="C76" s="68" t="s">
        <v>329</v>
      </c>
      <c r="D76" s="68" t="s">
        <v>330</v>
      </c>
      <c r="E76" s="52" t="s">
        <v>319</v>
      </c>
      <c r="F76" s="52" t="s">
        <v>122</v>
      </c>
      <c r="G76" s="61">
        <f t="shared" si="8"/>
        <v>796</v>
      </c>
      <c r="H76" s="52" t="s">
        <v>7</v>
      </c>
      <c r="I76" s="98" t="s">
        <v>1</v>
      </c>
      <c r="J76" s="55" t="s">
        <v>41</v>
      </c>
      <c r="K76" s="52" t="s">
        <v>17</v>
      </c>
      <c r="L76" s="54">
        <v>191.22</v>
      </c>
      <c r="M76" s="55" t="s">
        <v>299</v>
      </c>
      <c r="N76" s="55" t="s">
        <v>243</v>
      </c>
      <c r="O76" s="52" t="s">
        <v>366</v>
      </c>
      <c r="P76" s="53" t="s">
        <v>57</v>
      </c>
    </row>
    <row r="77" spans="1:16" ht="76.5" x14ac:dyDescent="0.2">
      <c r="A77" s="21">
        <v>117</v>
      </c>
      <c r="B77" s="22">
        <f t="shared" si="1"/>
        <v>71</v>
      </c>
      <c r="C77" s="51" t="s">
        <v>183</v>
      </c>
      <c r="D77" s="68" t="s">
        <v>117</v>
      </c>
      <c r="E77" s="52" t="s">
        <v>248</v>
      </c>
      <c r="F77" s="52" t="s">
        <v>251</v>
      </c>
      <c r="G77" s="61">
        <f>IF(H77="тн",168,IF(H77="шт",796,IF(H77="кг",166,IF(H77="м2",55,IF(H77="м3",113,IF(H77="п.м.",18,IF(H77="секц",840,IF(H77="компл",839,0))))))))</f>
        <v>796</v>
      </c>
      <c r="H77" s="52" t="s">
        <v>7</v>
      </c>
      <c r="I77" s="54" t="s">
        <v>1</v>
      </c>
      <c r="J77" s="55">
        <v>30401</v>
      </c>
      <c r="K77" s="52" t="s">
        <v>17</v>
      </c>
      <c r="L77" s="54">
        <v>2000</v>
      </c>
      <c r="M77" s="55" t="s">
        <v>299</v>
      </c>
      <c r="N77" s="55" t="s">
        <v>210</v>
      </c>
      <c r="O77" s="52" t="s">
        <v>366</v>
      </c>
      <c r="P77" s="53" t="s">
        <v>57</v>
      </c>
    </row>
    <row r="78" spans="1:16" s="2" customFormat="1" ht="63.75" x14ac:dyDescent="0.2">
      <c r="A78" s="21">
        <v>118</v>
      </c>
      <c r="B78" s="22">
        <f t="shared" si="1"/>
        <v>72</v>
      </c>
      <c r="C78" s="51" t="s">
        <v>183</v>
      </c>
      <c r="D78" s="68" t="s">
        <v>118</v>
      </c>
      <c r="E78" s="52" t="s">
        <v>300</v>
      </c>
      <c r="F78" s="52" t="s">
        <v>301</v>
      </c>
      <c r="G78" s="61">
        <f>IF(H78="тн",168,IF(H78="шт",796,IF(H78="кг",166,IF(H78="м2",55,IF(H78="м3",113,IF(H78="п.м.",18,IF(H78="секц",840,IF(H78="компл",839,0))))))))</f>
        <v>796</v>
      </c>
      <c r="H78" s="52" t="s">
        <v>7</v>
      </c>
      <c r="I78" s="54" t="s">
        <v>1</v>
      </c>
      <c r="J78" s="55">
        <v>30401</v>
      </c>
      <c r="K78" s="52" t="s">
        <v>17</v>
      </c>
      <c r="L78" s="54">
        <v>9000</v>
      </c>
      <c r="M78" s="55" t="s">
        <v>299</v>
      </c>
      <c r="N78" s="55" t="s">
        <v>210</v>
      </c>
      <c r="O78" s="52" t="s">
        <v>366</v>
      </c>
      <c r="P78" s="53" t="s">
        <v>57</v>
      </c>
    </row>
    <row r="79" spans="1:16" ht="38.25" x14ac:dyDescent="0.2">
      <c r="A79" s="21">
        <v>123</v>
      </c>
      <c r="B79" s="22">
        <f t="shared" si="1"/>
        <v>73</v>
      </c>
      <c r="C79" s="52" t="s">
        <v>105</v>
      </c>
      <c r="D79" s="52" t="s">
        <v>106</v>
      </c>
      <c r="E79" s="52" t="s">
        <v>216</v>
      </c>
      <c r="F79" s="52" t="s">
        <v>18</v>
      </c>
      <c r="G79" s="61">
        <v>796</v>
      </c>
      <c r="H79" s="52" t="s">
        <v>7</v>
      </c>
      <c r="I79" s="62" t="s">
        <v>5</v>
      </c>
      <c r="J79" s="55" t="s">
        <v>41</v>
      </c>
      <c r="K79" s="52" t="s">
        <v>17</v>
      </c>
      <c r="L79" s="54">
        <v>794.16</v>
      </c>
      <c r="M79" s="55" t="s">
        <v>299</v>
      </c>
      <c r="N79" s="55" t="s">
        <v>210</v>
      </c>
      <c r="O79" s="52" t="s">
        <v>32</v>
      </c>
      <c r="P79" s="52" t="s">
        <v>49</v>
      </c>
    </row>
    <row r="80" spans="1:16" ht="25.5" x14ac:dyDescent="0.2">
      <c r="A80" s="21"/>
      <c r="B80" s="22">
        <f t="shared" si="1"/>
        <v>74</v>
      </c>
      <c r="C80" s="68" t="s">
        <v>203</v>
      </c>
      <c r="D80" s="75" t="s">
        <v>202</v>
      </c>
      <c r="E80" s="73" t="s">
        <v>167</v>
      </c>
      <c r="F80" s="73" t="s">
        <v>18</v>
      </c>
      <c r="G80" s="101">
        <f t="shared" ref="G80" si="9">IF(H80="тн",168,IF(H80="шт",796,IF(H80="кг",166,IF(H80="м2",55,IF(H80="м3",113,IF(H80="п.м.",18,IF(H80="секц",840,IF(H80="компл",839,0))))))))</f>
        <v>796</v>
      </c>
      <c r="H80" s="52" t="s">
        <v>7</v>
      </c>
      <c r="I80" s="54" t="s">
        <v>1</v>
      </c>
      <c r="J80" s="55" t="s">
        <v>41</v>
      </c>
      <c r="K80" s="56" t="s">
        <v>17</v>
      </c>
      <c r="L80" s="102">
        <v>450</v>
      </c>
      <c r="M80" s="55" t="s">
        <v>299</v>
      </c>
      <c r="N80" s="55" t="s">
        <v>210</v>
      </c>
      <c r="O80" s="52" t="s">
        <v>32</v>
      </c>
      <c r="P80" s="70" t="s">
        <v>49</v>
      </c>
    </row>
    <row r="81" spans="1:16" s="2" customFormat="1" ht="76.5" x14ac:dyDescent="0.2">
      <c r="A81" s="21">
        <v>153</v>
      </c>
      <c r="B81" s="22">
        <f t="shared" si="1"/>
        <v>75</v>
      </c>
      <c r="C81" s="92" t="s">
        <v>89</v>
      </c>
      <c r="D81" s="92" t="s">
        <v>108</v>
      </c>
      <c r="E81" s="52" t="s">
        <v>289</v>
      </c>
      <c r="F81" s="52" t="s">
        <v>98</v>
      </c>
      <c r="G81" s="61">
        <v>796</v>
      </c>
      <c r="H81" s="100" t="s">
        <v>7</v>
      </c>
      <c r="I81" s="103" t="s">
        <v>1</v>
      </c>
      <c r="J81" s="55" t="s">
        <v>41</v>
      </c>
      <c r="K81" s="52" t="s">
        <v>17</v>
      </c>
      <c r="L81" s="54">
        <v>210</v>
      </c>
      <c r="M81" s="55" t="s">
        <v>299</v>
      </c>
      <c r="N81" s="104">
        <v>44256</v>
      </c>
      <c r="O81" s="52" t="s">
        <v>371</v>
      </c>
      <c r="P81" s="53" t="s">
        <v>57</v>
      </c>
    </row>
    <row r="82" spans="1:16" ht="38.25" x14ac:dyDescent="0.2">
      <c r="A82" s="20">
        <v>27</v>
      </c>
      <c r="B82" s="22">
        <f t="shared" si="1"/>
        <v>76</v>
      </c>
      <c r="C82" s="68" t="s">
        <v>196</v>
      </c>
      <c r="D82" s="68" t="s">
        <v>191</v>
      </c>
      <c r="E82" s="52" t="s">
        <v>144</v>
      </c>
      <c r="F82" s="52" t="s">
        <v>18</v>
      </c>
      <c r="G82" s="61">
        <f>IF(H82="тн",168,IF(H82="шт",796,IF(H82="кг",166,IF(H82="м2",55,IF(H82="м3",113,IF(H82="п.м.",18,IF(H82="секц",840,IF(H82="компл",839,0))))))))</f>
        <v>796</v>
      </c>
      <c r="H82" s="53" t="s">
        <v>7</v>
      </c>
      <c r="I82" s="54" t="s">
        <v>1</v>
      </c>
      <c r="J82" s="95" t="s">
        <v>41</v>
      </c>
      <c r="K82" s="56" t="s">
        <v>17</v>
      </c>
      <c r="L82" s="54">
        <v>224</v>
      </c>
      <c r="M82" s="55" t="s">
        <v>298</v>
      </c>
      <c r="N82" s="55" t="s">
        <v>318</v>
      </c>
      <c r="O82" s="52" t="s">
        <v>366</v>
      </c>
      <c r="P82" s="52" t="s">
        <v>57</v>
      </c>
    </row>
    <row r="83" spans="1:16" s="16" customFormat="1" ht="38.25" collapsed="1" x14ac:dyDescent="0.2">
      <c r="A83" s="21">
        <v>130</v>
      </c>
      <c r="B83" s="22">
        <f t="shared" si="1"/>
        <v>77</v>
      </c>
      <c r="C83" s="68" t="s">
        <v>203</v>
      </c>
      <c r="D83" s="68" t="s">
        <v>202</v>
      </c>
      <c r="E83" s="52" t="s">
        <v>489</v>
      </c>
      <c r="F83" s="52" t="s">
        <v>18</v>
      </c>
      <c r="G83" s="61">
        <f>IF(H83="тн",168,IF(H83="шт",796,IF(H83="кг",166,IF(H83="м2",55,IF(H83="м3",113,IF(H83="п.м.",18,IF(H83="секц",840,IF(H83="компл",839,0))))))))</f>
        <v>796</v>
      </c>
      <c r="H83" s="52" t="s">
        <v>7</v>
      </c>
      <c r="I83" s="54" t="s">
        <v>1</v>
      </c>
      <c r="J83" s="55" t="s">
        <v>41</v>
      </c>
      <c r="K83" s="56" t="s">
        <v>17</v>
      </c>
      <c r="L83" s="54">
        <v>239.31</v>
      </c>
      <c r="M83" s="55" t="s">
        <v>298</v>
      </c>
      <c r="N83" s="55" t="s">
        <v>318</v>
      </c>
      <c r="O83" s="52" t="s">
        <v>366</v>
      </c>
      <c r="P83" s="70" t="s">
        <v>57</v>
      </c>
    </row>
    <row r="84" spans="1:16" s="2" customFormat="1" ht="25.5" x14ac:dyDescent="0.2">
      <c r="A84" s="21">
        <v>130</v>
      </c>
      <c r="B84" s="22">
        <f t="shared" si="1"/>
        <v>78</v>
      </c>
      <c r="C84" s="68" t="s">
        <v>203</v>
      </c>
      <c r="D84" s="68" t="s">
        <v>202</v>
      </c>
      <c r="E84" s="52" t="s">
        <v>490</v>
      </c>
      <c r="F84" s="52" t="s">
        <v>18</v>
      </c>
      <c r="G84" s="61">
        <f>IF(H84="тн",168,IF(H84="шт",796,IF(H84="кг",166,IF(H84="м2",55,IF(H84="м3",113,IF(H84="п.м.",18,IF(H84="секц",840,IF(H84="компл",839,0))))))))</f>
        <v>796</v>
      </c>
      <c r="H84" s="52" t="s">
        <v>7</v>
      </c>
      <c r="I84" s="54" t="s">
        <v>1</v>
      </c>
      <c r="J84" s="55" t="s">
        <v>41</v>
      </c>
      <c r="K84" s="56" t="s">
        <v>17</v>
      </c>
      <c r="L84" s="54">
        <v>500</v>
      </c>
      <c r="M84" s="55" t="s">
        <v>298</v>
      </c>
      <c r="N84" s="55" t="s">
        <v>318</v>
      </c>
      <c r="O84" s="52" t="s">
        <v>366</v>
      </c>
      <c r="P84" s="70" t="s">
        <v>57</v>
      </c>
    </row>
    <row r="85" spans="1:16" ht="76.5" x14ac:dyDescent="0.2">
      <c r="A85" s="20"/>
      <c r="B85" s="22">
        <f t="shared" si="1"/>
        <v>79</v>
      </c>
      <c r="C85" s="68" t="s">
        <v>92</v>
      </c>
      <c r="D85" s="51" t="s">
        <v>150</v>
      </c>
      <c r="E85" s="66" t="s">
        <v>511</v>
      </c>
      <c r="F85" s="52" t="s">
        <v>18</v>
      </c>
      <c r="G85" s="53">
        <f>IF(H85="тн",168,IF(H85="шт",796,IF(H85="кг",166,IF(H85="м2",55,IF(H85="м3",113,IF(H85="п.м.",18,IF(H85="секц",840,IF(H85="компл",839,0))))))))</f>
        <v>796</v>
      </c>
      <c r="H85" s="53" t="s">
        <v>7</v>
      </c>
      <c r="I85" s="54">
        <v>17</v>
      </c>
      <c r="J85" s="55" t="s">
        <v>22</v>
      </c>
      <c r="K85" s="52" t="s">
        <v>33</v>
      </c>
      <c r="L85" s="54">
        <v>639</v>
      </c>
      <c r="M85" s="55" t="s">
        <v>298</v>
      </c>
      <c r="N85" s="55" t="s">
        <v>306</v>
      </c>
      <c r="O85" s="52" t="s">
        <v>353</v>
      </c>
      <c r="P85" s="53" t="s">
        <v>49</v>
      </c>
    </row>
    <row r="86" spans="1:16" s="2" customFormat="1" ht="25.5" x14ac:dyDescent="0.2">
      <c r="A86" s="21">
        <v>88</v>
      </c>
      <c r="B86" s="22">
        <f t="shared" si="1"/>
        <v>80</v>
      </c>
      <c r="C86" s="51" t="s">
        <v>152</v>
      </c>
      <c r="D86" s="99" t="s">
        <v>224</v>
      </c>
      <c r="E86" s="52" t="s">
        <v>154</v>
      </c>
      <c r="F86" s="52" t="s">
        <v>122</v>
      </c>
      <c r="G86" s="61">
        <f>IF(H86="тн",168,IF(H86="шт",796,IF(H86="кг",166,IF(H86="м2",55,IF(H86="м3",113,IF(H86="п.м.",18,IF(H86="секц",840,IF(H86="компл",839,0))))))))</f>
        <v>796</v>
      </c>
      <c r="H86" s="52" t="s">
        <v>7</v>
      </c>
      <c r="I86" s="98" t="s">
        <v>1</v>
      </c>
      <c r="J86" s="55" t="s">
        <v>41</v>
      </c>
      <c r="K86" s="52" t="s">
        <v>17</v>
      </c>
      <c r="L86" s="54">
        <v>805.03</v>
      </c>
      <c r="M86" s="55" t="s">
        <v>298</v>
      </c>
      <c r="N86" s="55" t="s">
        <v>243</v>
      </c>
      <c r="O86" s="52" t="s">
        <v>366</v>
      </c>
      <c r="P86" s="53" t="s">
        <v>57</v>
      </c>
    </row>
    <row r="87" spans="1:16" ht="191.25" x14ac:dyDescent="0.2">
      <c r="A87" s="21">
        <v>95</v>
      </c>
      <c r="B87" s="22">
        <f t="shared" si="1"/>
        <v>81</v>
      </c>
      <c r="C87" s="51" t="s">
        <v>124</v>
      </c>
      <c r="D87" s="68" t="s">
        <v>125</v>
      </c>
      <c r="E87" s="52" t="s">
        <v>320</v>
      </c>
      <c r="F87" s="52" t="s">
        <v>18</v>
      </c>
      <c r="G87" s="61">
        <v>796</v>
      </c>
      <c r="H87" s="52" t="s">
        <v>60</v>
      </c>
      <c r="I87" s="62">
        <v>80</v>
      </c>
      <c r="J87" s="55" t="s">
        <v>22</v>
      </c>
      <c r="K87" s="52" t="s">
        <v>33</v>
      </c>
      <c r="L87" s="60">
        <v>9545.9699999999993</v>
      </c>
      <c r="M87" s="55" t="s">
        <v>298</v>
      </c>
      <c r="N87" s="55" t="s">
        <v>306</v>
      </c>
      <c r="O87" s="52" t="s">
        <v>370</v>
      </c>
      <c r="P87" s="53" t="s">
        <v>57</v>
      </c>
    </row>
    <row r="88" spans="1:16" s="2" customFormat="1" ht="38.25" x14ac:dyDescent="0.2">
      <c r="A88" s="21"/>
      <c r="B88" s="22">
        <f t="shared" si="1"/>
        <v>82</v>
      </c>
      <c r="C88" s="51">
        <v>27</v>
      </c>
      <c r="D88" s="51">
        <v>27</v>
      </c>
      <c r="E88" s="52" t="s">
        <v>501</v>
      </c>
      <c r="F88" s="52" t="s">
        <v>18</v>
      </c>
      <c r="G88" s="77">
        <f t="shared" ref="G88:G90" si="10">IF(H88="тн",168,IF(H88="шт",796,IF(H88="кг",166,IF(H88="м2",55,IF(H88="м3",113,IF(H88="п.м.",18,IF(H88="секц",840,IF(H88="компл",839,0))))))))</f>
        <v>796</v>
      </c>
      <c r="H88" s="96" t="s">
        <v>7</v>
      </c>
      <c r="I88" s="97">
        <v>1</v>
      </c>
      <c r="J88" s="55" t="s">
        <v>41</v>
      </c>
      <c r="K88" s="52" t="s">
        <v>17</v>
      </c>
      <c r="L88" s="54">
        <v>2171</v>
      </c>
      <c r="M88" s="55" t="s">
        <v>298</v>
      </c>
      <c r="N88" s="55" t="s">
        <v>243</v>
      </c>
      <c r="O88" s="52" t="s">
        <v>366</v>
      </c>
      <c r="P88" s="53" t="s">
        <v>57</v>
      </c>
    </row>
    <row r="89" spans="1:16" s="2" customFormat="1" ht="51" x14ac:dyDescent="0.2">
      <c r="A89" s="21"/>
      <c r="B89" s="22">
        <f t="shared" si="1"/>
        <v>83</v>
      </c>
      <c r="C89" s="68" t="s">
        <v>502</v>
      </c>
      <c r="D89" s="68" t="s">
        <v>196</v>
      </c>
      <c r="E89" s="52" t="s">
        <v>503</v>
      </c>
      <c r="F89" s="52" t="s">
        <v>18</v>
      </c>
      <c r="G89" s="77">
        <f t="shared" si="10"/>
        <v>796</v>
      </c>
      <c r="H89" s="96" t="s">
        <v>7</v>
      </c>
      <c r="I89" s="97">
        <v>1</v>
      </c>
      <c r="J89" s="55" t="s">
        <v>41</v>
      </c>
      <c r="K89" s="52" t="s">
        <v>17</v>
      </c>
      <c r="L89" s="54">
        <v>320</v>
      </c>
      <c r="M89" s="55" t="s">
        <v>298</v>
      </c>
      <c r="N89" s="55" t="s">
        <v>243</v>
      </c>
      <c r="O89" s="52" t="s">
        <v>366</v>
      </c>
      <c r="P89" s="53" t="s">
        <v>57</v>
      </c>
    </row>
    <row r="90" spans="1:16" s="2" customFormat="1" ht="38.25" x14ac:dyDescent="0.2">
      <c r="A90" s="21"/>
      <c r="B90" s="22">
        <f t="shared" si="1"/>
        <v>84</v>
      </c>
      <c r="C90" s="51" t="s">
        <v>504</v>
      </c>
      <c r="D90" s="51" t="s">
        <v>505</v>
      </c>
      <c r="E90" s="52" t="s">
        <v>506</v>
      </c>
      <c r="F90" s="52" t="s">
        <v>18</v>
      </c>
      <c r="G90" s="77">
        <f t="shared" si="10"/>
        <v>796</v>
      </c>
      <c r="H90" s="96" t="s">
        <v>7</v>
      </c>
      <c r="I90" s="97">
        <v>1</v>
      </c>
      <c r="J90" s="55" t="s">
        <v>41</v>
      </c>
      <c r="K90" s="52" t="s">
        <v>17</v>
      </c>
      <c r="L90" s="54">
        <v>190</v>
      </c>
      <c r="M90" s="55" t="s">
        <v>298</v>
      </c>
      <c r="N90" s="55" t="s">
        <v>243</v>
      </c>
      <c r="O90" s="52" t="s">
        <v>366</v>
      </c>
      <c r="P90" s="53" t="s">
        <v>57</v>
      </c>
    </row>
    <row r="91" spans="1:16" s="2" customFormat="1" ht="38.25" x14ac:dyDescent="0.2">
      <c r="A91" s="21"/>
      <c r="B91" s="22">
        <f t="shared" si="1"/>
        <v>85</v>
      </c>
      <c r="C91" s="68" t="s">
        <v>75</v>
      </c>
      <c r="D91" s="51" t="s">
        <v>487</v>
      </c>
      <c r="E91" s="52" t="s">
        <v>488</v>
      </c>
      <c r="F91" s="52" t="s">
        <v>18</v>
      </c>
      <c r="G91" s="82">
        <f t="shared" ref="G91" si="11">IF(H91="тн",168,IF(H91="шт",796,IF(H91="кг",166,IF(H91="м2",55,IF(H91="м3",113,IF(H91="п.м.",18,IF(H91="секц",840,IF(H91="компл",839,0))))))))</f>
        <v>796</v>
      </c>
      <c r="H91" s="53" t="s">
        <v>7</v>
      </c>
      <c r="I91" s="54">
        <v>14</v>
      </c>
      <c r="J91" s="55" t="s">
        <v>22</v>
      </c>
      <c r="K91" s="52" t="s">
        <v>33</v>
      </c>
      <c r="L91" s="54">
        <v>498.76</v>
      </c>
      <c r="M91" s="72" t="s">
        <v>298</v>
      </c>
      <c r="N91" s="72" t="s">
        <v>243</v>
      </c>
      <c r="O91" s="52" t="s">
        <v>353</v>
      </c>
      <c r="P91" s="52" t="s">
        <v>49</v>
      </c>
    </row>
    <row r="92" spans="1:16" s="2" customFormat="1" ht="165.75" x14ac:dyDescent="0.2">
      <c r="A92" s="20"/>
      <c r="B92" s="22">
        <f t="shared" si="1"/>
        <v>86</v>
      </c>
      <c r="C92" s="51" t="s">
        <v>212</v>
      </c>
      <c r="D92" s="51" t="s">
        <v>262</v>
      </c>
      <c r="E92" s="52" t="s">
        <v>307</v>
      </c>
      <c r="F92" s="52" t="s">
        <v>314</v>
      </c>
      <c r="G92" s="53">
        <v>168</v>
      </c>
      <c r="H92" s="52" t="s">
        <v>0</v>
      </c>
      <c r="I92" s="54">
        <v>2010</v>
      </c>
      <c r="J92" s="107" t="s">
        <v>22</v>
      </c>
      <c r="K92" s="66" t="s">
        <v>33</v>
      </c>
      <c r="L92" s="54">
        <v>172054</v>
      </c>
      <c r="M92" s="55" t="s">
        <v>298</v>
      </c>
      <c r="N92" s="55" t="s">
        <v>304</v>
      </c>
      <c r="O92" s="52" t="s">
        <v>353</v>
      </c>
      <c r="P92" s="52" t="s">
        <v>49</v>
      </c>
    </row>
    <row r="93" spans="1:16" ht="25.5" x14ac:dyDescent="0.2">
      <c r="A93" s="20">
        <v>7</v>
      </c>
      <c r="B93" s="22">
        <f t="shared" si="1"/>
        <v>87</v>
      </c>
      <c r="C93" s="51" t="s">
        <v>174</v>
      </c>
      <c r="D93" s="51" t="s">
        <v>175</v>
      </c>
      <c r="E93" s="52" t="s">
        <v>512</v>
      </c>
      <c r="F93" s="52" t="s">
        <v>247</v>
      </c>
      <c r="G93" s="52">
        <v>112</v>
      </c>
      <c r="H93" s="52" t="s">
        <v>55</v>
      </c>
      <c r="I93" s="54">
        <v>25916</v>
      </c>
      <c r="J93" s="95" t="s">
        <v>380</v>
      </c>
      <c r="K93" s="56" t="s">
        <v>381</v>
      </c>
      <c r="L93" s="54">
        <v>5347.78</v>
      </c>
      <c r="M93" s="55" t="s">
        <v>298</v>
      </c>
      <c r="N93" s="55" t="s">
        <v>243</v>
      </c>
      <c r="O93" s="52" t="s">
        <v>366</v>
      </c>
      <c r="P93" s="53" t="s">
        <v>57</v>
      </c>
    </row>
    <row r="94" spans="1:16" ht="25.5" x14ac:dyDescent="0.2">
      <c r="A94" s="20"/>
      <c r="B94" s="22">
        <f t="shared" si="1"/>
        <v>88</v>
      </c>
      <c r="C94" s="68" t="s">
        <v>442</v>
      </c>
      <c r="D94" s="84" t="s">
        <v>442</v>
      </c>
      <c r="E94" s="52" t="s">
        <v>513</v>
      </c>
      <c r="F94" s="52" t="s">
        <v>149</v>
      </c>
      <c r="G94" s="53">
        <v>166</v>
      </c>
      <c r="H94" s="52" t="s">
        <v>47</v>
      </c>
      <c r="I94" s="52" t="s">
        <v>1</v>
      </c>
      <c r="J94" s="57" t="s">
        <v>380</v>
      </c>
      <c r="K94" s="52" t="s">
        <v>381</v>
      </c>
      <c r="L94" s="54">
        <v>1645.87</v>
      </c>
      <c r="M94" s="55" t="s">
        <v>298</v>
      </c>
      <c r="N94" s="55" t="s">
        <v>318</v>
      </c>
      <c r="O94" s="52" t="s">
        <v>366</v>
      </c>
      <c r="P94" s="70" t="s">
        <v>57</v>
      </c>
    </row>
    <row r="95" spans="1:16" ht="25.5" x14ac:dyDescent="0.2">
      <c r="A95" s="20"/>
      <c r="B95" s="22">
        <f t="shared" si="1"/>
        <v>89</v>
      </c>
      <c r="C95" s="84" t="s">
        <v>514</v>
      </c>
      <c r="D95" s="84" t="s">
        <v>456</v>
      </c>
      <c r="E95" s="52" t="s">
        <v>515</v>
      </c>
      <c r="F95" s="52" t="s">
        <v>149</v>
      </c>
      <c r="G95" s="53">
        <v>166</v>
      </c>
      <c r="H95" s="52" t="s">
        <v>7</v>
      </c>
      <c r="I95" s="52">
        <v>25</v>
      </c>
      <c r="J95" s="57" t="s">
        <v>380</v>
      </c>
      <c r="K95" s="52" t="s">
        <v>381</v>
      </c>
      <c r="L95" s="54">
        <v>212.5</v>
      </c>
      <c r="M95" s="55" t="s">
        <v>298</v>
      </c>
      <c r="N95" s="55" t="s">
        <v>243</v>
      </c>
      <c r="O95" s="52" t="s">
        <v>366</v>
      </c>
      <c r="P95" s="70" t="s">
        <v>57</v>
      </c>
    </row>
    <row r="96" spans="1:16" ht="38.25" x14ac:dyDescent="0.2">
      <c r="A96" s="20"/>
      <c r="B96" s="22">
        <f t="shared" si="1"/>
        <v>90</v>
      </c>
      <c r="C96" s="68" t="s">
        <v>458</v>
      </c>
      <c r="D96" s="75" t="s">
        <v>459</v>
      </c>
      <c r="E96" s="76" t="s">
        <v>525</v>
      </c>
      <c r="F96" s="52" t="s">
        <v>149</v>
      </c>
      <c r="G96" s="77">
        <f t="shared" ref="G96" si="12">IF(H96="тн",168,IF(H96="шт",796,IF(H96="кг",166,IF(H96="м2",55,IF(H96="м3",113,IF(H96="п.м.",18,IF(H96="секц",840,IF(H96="компл",839,0))))))))</f>
        <v>796</v>
      </c>
      <c r="H96" s="78" t="s">
        <v>7</v>
      </c>
      <c r="I96" s="79">
        <v>1</v>
      </c>
      <c r="J96" s="57" t="s">
        <v>380</v>
      </c>
      <c r="K96" s="52" t="s">
        <v>381</v>
      </c>
      <c r="L96" s="54">
        <v>4700</v>
      </c>
      <c r="M96" s="72" t="s">
        <v>298</v>
      </c>
      <c r="N96" s="72" t="s">
        <v>245</v>
      </c>
      <c r="O96" s="52" t="s">
        <v>366</v>
      </c>
      <c r="P96" s="53" t="s">
        <v>57</v>
      </c>
    </row>
    <row r="97" spans="1:16" ht="63.75" x14ac:dyDescent="0.2">
      <c r="A97" s="20"/>
      <c r="B97" s="22">
        <f t="shared" si="1"/>
        <v>91</v>
      </c>
      <c r="C97" s="68" t="s">
        <v>80</v>
      </c>
      <c r="D97" s="51" t="s">
        <v>81</v>
      </c>
      <c r="E97" s="108" t="s">
        <v>520</v>
      </c>
      <c r="F97" s="109" t="s">
        <v>18</v>
      </c>
      <c r="G97" s="53">
        <f t="shared" ref="G97:G105" si="13">IF(H97="тн",168,IF(H97="шт",796,IF(H97="кг",166,IF(H97="м2",55,IF(H97="м3",113,IF(H97="п.м.",18,IF(H97="секц",840,IF(H97="компл",839,0))))))))</f>
        <v>796</v>
      </c>
      <c r="H97" s="53" t="s">
        <v>7</v>
      </c>
      <c r="I97" s="54">
        <v>16</v>
      </c>
      <c r="J97" s="55" t="s">
        <v>22</v>
      </c>
      <c r="K97" s="52" t="s">
        <v>33</v>
      </c>
      <c r="L97" s="54">
        <v>200</v>
      </c>
      <c r="M97" s="55" t="s">
        <v>298</v>
      </c>
      <c r="N97" s="55" t="s">
        <v>243</v>
      </c>
      <c r="O97" s="52" t="s">
        <v>370</v>
      </c>
      <c r="P97" s="53" t="s">
        <v>57</v>
      </c>
    </row>
    <row r="98" spans="1:16" ht="63.75" x14ac:dyDescent="0.2">
      <c r="A98" s="20"/>
      <c r="B98" s="22">
        <f t="shared" si="1"/>
        <v>92</v>
      </c>
      <c r="C98" s="51" t="s">
        <v>521</v>
      </c>
      <c r="D98" s="51" t="s">
        <v>522</v>
      </c>
      <c r="E98" s="66" t="s">
        <v>523</v>
      </c>
      <c r="F98" s="66" t="s">
        <v>18</v>
      </c>
      <c r="G98" s="85">
        <f t="shared" si="13"/>
        <v>796</v>
      </c>
      <c r="H98" s="85" t="s">
        <v>7</v>
      </c>
      <c r="I98" s="69">
        <v>1</v>
      </c>
      <c r="J98" s="55" t="s">
        <v>256</v>
      </c>
      <c r="K98" s="66" t="s">
        <v>524</v>
      </c>
      <c r="L98" s="69">
        <v>3100</v>
      </c>
      <c r="M98" s="55" t="s">
        <v>298</v>
      </c>
      <c r="N98" s="55" t="s">
        <v>304</v>
      </c>
      <c r="O98" s="52" t="s">
        <v>367</v>
      </c>
      <c r="P98" s="53" t="s">
        <v>57</v>
      </c>
    </row>
    <row r="99" spans="1:16" ht="38.25" x14ac:dyDescent="0.2">
      <c r="A99" s="21">
        <v>89</v>
      </c>
      <c r="B99" s="22">
        <f t="shared" si="1"/>
        <v>93</v>
      </c>
      <c r="C99" s="92" t="s">
        <v>83</v>
      </c>
      <c r="D99" s="110" t="s">
        <v>82</v>
      </c>
      <c r="E99" s="52" t="s">
        <v>151</v>
      </c>
      <c r="F99" s="52" t="s">
        <v>23</v>
      </c>
      <c r="G99" s="61">
        <f t="shared" si="13"/>
        <v>796</v>
      </c>
      <c r="H99" s="52" t="s">
        <v>7</v>
      </c>
      <c r="I99" s="52" t="s">
        <v>1</v>
      </c>
      <c r="J99" s="55">
        <v>30401</v>
      </c>
      <c r="K99" s="52" t="s">
        <v>17</v>
      </c>
      <c r="L99" s="54">
        <v>864.9</v>
      </c>
      <c r="M99" s="55" t="s">
        <v>298</v>
      </c>
      <c r="N99" s="55" t="s">
        <v>318</v>
      </c>
      <c r="O99" s="52" t="s">
        <v>366</v>
      </c>
      <c r="P99" s="52" t="s">
        <v>57</v>
      </c>
    </row>
    <row r="100" spans="1:16" ht="76.5" x14ac:dyDescent="0.2">
      <c r="A100" s="21"/>
      <c r="B100" s="22">
        <f t="shared" si="1"/>
        <v>94</v>
      </c>
      <c r="C100" s="92" t="s">
        <v>89</v>
      </c>
      <c r="D100" s="92" t="s">
        <v>108</v>
      </c>
      <c r="E100" s="52" t="s">
        <v>526</v>
      </c>
      <c r="F100" s="52" t="s">
        <v>56</v>
      </c>
      <c r="G100" s="101">
        <v>796</v>
      </c>
      <c r="H100" s="100" t="s">
        <v>7</v>
      </c>
      <c r="I100" s="103" t="s">
        <v>1</v>
      </c>
      <c r="J100" s="55" t="s">
        <v>41</v>
      </c>
      <c r="K100" s="52" t="s">
        <v>17</v>
      </c>
      <c r="L100" s="54">
        <v>2000</v>
      </c>
      <c r="M100" s="104">
        <v>44256</v>
      </c>
      <c r="N100" s="104">
        <v>44896</v>
      </c>
      <c r="O100" s="52" t="s">
        <v>32</v>
      </c>
      <c r="P100" s="53" t="s">
        <v>49</v>
      </c>
    </row>
    <row r="101" spans="1:16" ht="89.25" x14ac:dyDescent="0.2">
      <c r="A101" s="21"/>
      <c r="B101" s="22">
        <f t="shared" si="1"/>
        <v>95</v>
      </c>
      <c r="C101" s="92" t="s">
        <v>89</v>
      </c>
      <c r="D101" s="92" t="s">
        <v>108</v>
      </c>
      <c r="E101" s="52" t="s">
        <v>527</v>
      </c>
      <c r="F101" s="52" t="s">
        <v>56</v>
      </c>
      <c r="G101" s="101">
        <v>796</v>
      </c>
      <c r="H101" s="100" t="s">
        <v>7</v>
      </c>
      <c r="I101" s="103">
        <v>1</v>
      </c>
      <c r="J101" s="55" t="s">
        <v>41</v>
      </c>
      <c r="K101" s="52" t="s">
        <v>17</v>
      </c>
      <c r="L101" s="54">
        <v>3044</v>
      </c>
      <c r="M101" s="104">
        <v>44256</v>
      </c>
      <c r="N101" s="104">
        <v>44409</v>
      </c>
      <c r="O101" s="52" t="s">
        <v>32</v>
      </c>
      <c r="P101" s="53" t="s">
        <v>49</v>
      </c>
    </row>
    <row r="102" spans="1:16" ht="51" x14ac:dyDescent="0.2">
      <c r="A102" s="21">
        <v>116</v>
      </c>
      <c r="B102" s="22">
        <f t="shared" si="1"/>
        <v>96</v>
      </c>
      <c r="C102" s="51" t="s">
        <v>183</v>
      </c>
      <c r="D102" s="68" t="s">
        <v>118</v>
      </c>
      <c r="E102" s="52" t="s">
        <v>249</v>
      </c>
      <c r="F102" s="52" t="s">
        <v>250</v>
      </c>
      <c r="G102" s="61">
        <f t="shared" si="13"/>
        <v>796</v>
      </c>
      <c r="H102" s="52" t="s">
        <v>7</v>
      </c>
      <c r="I102" s="54" t="s">
        <v>1</v>
      </c>
      <c r="J102" s="55">
        <v>30401</v>
      </c>
      <c r="K102" s="52" t="s">
        <v>17</v>
      </c>
      <c r="L102" s="54">
        <v>2000</v>
      </c>
      <c r="M102" s="55" t="s">
        <v>298</v>
      </c>
      <c r="N102" s="55" t="s">
        <v>210</v>
      </c>
      <c r="O102" s="52" t="s">
        <v>366</v>
      </c>
      <c r="P102" s="53" t="s">
        <v>57</v>
      </c>
    </row>
    <row r="103" spans="1:16" ht="89.25" x14ac:dyDescent="0.2">
      <c r="A103" s="21">
        <v>118</v>
      </c>
      <c r="B103" s="22">
        <f t="shared" si="1"/>
        <v>97</v>
      </c>
      <c r="C103" s="51" t="s">
        <v>183</v>
      </c>
      <c r="D103" s="68" t="s">
        <v>118</v>
      </c>
      <c r="E103" s="52" t="s">
        <v>302</v>
      </c>
      <c r="F103" s="52" t="s">
        <v>303</v>
      </c>
      <c r="G103" s="61">
        <f t="shared" si="13"/>
        <v>796</v>
      </c>
      <c r="H103" s="52" t="s">
        <v>7</v>
      </c>
      <c r="I103" s="54" t="s">
        <v>1</v>
      </c>
      <c r="J103" s="55">
        <v>30401</v>
      </c>
      <c r="K103" s="52" t="s">
        <v>17</v>
      </c>
      <c r="L103" s="54">
        <v>700</v>
      </c>
      <c r="M103" s="55" t="s">
        <v>298</v>
      </c>
      <c r="N103" s="55" t="s">
        <v>210</v>
      </c>
      <c r="O103" s="52" t="s">
        <v>366</v>
      </c>
      <c r="P103" s="53" t="s">
        <v>57</v>
      </c>
    </row>
    <row r="104" spans="1:16" ht="76.5" x14ac:dyDescent="0.2">
      <c r="A104" s="21">
        <v>119</v>
      </c>
      <c r="B104" s="22">
        <f t="shared" ref="B104:B106" si="14">B103+1</f>
        <v>98</v>
      </c>
      <c r="C104" s="51" t="s">
        <v>183</v>
      </c>
      <c r="D104" s="68" t="s">
        <v>118</v>
      </c>
      <c r="E104" s="52" t="s">
        <v>252</v>
      </c>
      <c r="F104" s="52" t="s">
        <v>253</v>
      </c>
      <c r="G104" s="61">
        <f t="shared" si="13"/>
        <v>796</v>
      </c>
      <c r="H104" s="52" t="s">
        <v>7</v>
      </c>
      <c r="I104" s="54" t="s">
        <v>1</v>
      </c>
      <c r="J104" s="55">
        <v>30401</v>
      </c>
      <c r="K104" s="52" t="s">
        <v>17</v>
      </c>
      <c r="L104" s="54">
        <v>1000</v>
      </c>
      <c r="M104" s="55" t="s">
        <v>298</v>
      </c>
      <c r="N104" s="55" t="s">
        <v>210</v>
      </c>
      <c r="O104" s="52" t="s">
        <v>366</v>
      </c>
      <c r="P104" s="53" t="s">
        <v>57</v>
      </c>
    </row>
    <row r="105" spans="1:16" ht="51" x14ac:dyDescent="0.2">
      <c r="A105" s="21">
        <v>119</v>
      </c>
      <c r="B105" s="22">
        <f t="shared" si="14"/>
        <v>99</v>
      </c>
      <c r="C105" s="51" t="s">
        <v>183</v>
      </c>
      <c r="D105" s="68" t="s">
        <v>118</v>
      </c>
      <c r="E105" s="52" t="s">
        <v>208</v>
      </c>
      <c r="F105" s="52" t="s">
        <v>123</v>
      </c>
      <c r="G105" s="61">
        <f t="shared" si="13"/>
        <v>796</v>
      </c>
      <c r="H105" s="52" t="s">
        <v>7</v>
      </c>
      <c r="I105" s="54" t="s">
        <v>1</v>
      </c>
      <c r="J105" s="55">
        <v>30401</v>
      </c>
      <c r="K105" s="52" t="s">
        <v>17</v>
      </c>
      <c r="L105" s="54">
        <v>750</v>
      </c>
      <c r="M105" s="55" t="s">
        <v>298</v>
      </c>
      <c r="N105" s="55" t="s">
        <v>210</v>
      </c>
      <c r="O105" s="52" t="s">
        <v>366</v>
      </c>
      <c r="P105" s="53" t="s">
        <v>57</v>
      </c>
    </row>
    <row r="106" spans="1:16" ht="25.5" x14ac:dyDescent="0.2">
      <c r="A106" s="21">
        <v>119</v>
      </c>
      <c r="B106" s="22">
        <f t="shared" si="14"/>
        <v>100</v>
      </c>
      <c r="C106" s="51" t="s">
        <v>128</v>
      </c>
      <c r="D106" s="68" t="s">
        <v>128</v>
      </c>
      <c r="E106" s="52" t="s">
        <v>161</v>
      </c>
      <c r="F106" s="52" t="s">
        <v>18</v>
      </c>
      <c r="G106" s="61">
        <f>IF(H106="тн",168,IF(H106="шт",796,IF(H106="кг",166,IF(H106="м2",55,IF(H106="м3",113,IF(H106="п.м.",18,IF(H106="секц",840,IF(H106="компл",839,0))))))))</f>
        <v>796</v>
      </c>
      <c r="H106" s="52" t="s">
        <v>7</v>
      </c>
      <c r="I106" s="54" t="s">
        <v>1</v>
      </c>
      <c r="J106" s="55">
        <v>30401</v>
      </c>
      <c r="K106" s="52" t="s">
        <v>17</v>
      </c>
      <c r="L106" s="54">
        <v>600</v>
      </c>
      <c r="M106" s="55" t="s">
        <v>298</v>
      </c>
      <c r="N106" s="55" t="s">
        <v>244</v>
      </c>
      <c r="O106" s="52" t="s">
        <v>366</v>
      </c>
      <c r="P106" s="53" t="s">
        <v>57</v>
      </c>
    </row>
    <row r="107" spans="1:16" ht="15" x14ac:dyDescent="0.25">
      <c r="A107" s="21"/>
      <c r="B107" s="150" t="s">
        <v>375</v>
      </c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</row>
    <row r="108" spans="1:16" ht="191.25" x14ac:dyDescent="0.2">
      <c r="A108" s="20"/>
      <c r="B108" s="32">
        <f>B106+1</f>
        <v>101</v>
      </c>
      <c r="C108" s="65" t="s">
        <v>212</v>
      </c>
      <c r="D108" s="65" t="s">
        <v>305</v>
      </c>
      <c r="E108" s="52" t="s">
        <v>528</v>
      </c>
      <c r="F108" s="66" t="s">
        <v>529</v>
      </c>
      <c r="G108" s="53">
        <v>168</v>
      </c>
      <c r="H108" s="66" t="s">
        <v>0</v>
      </c>
      <c r="I108" s="54">
        <v>4530</v>
      </c>
      <c r="J108" s="107" t="s">
        <v>22</v>
      </c>
      <c r="K108" s="66" t="s">
        <v>530</v>
      </c>
      <c r="L108" s="54">
        <v>387768</v>
      </c>
      <c r="M108" s="55" t="s">
        <v>245</v>
      </c>
      <c r="N108" s="55" t="s">
        <v>304</v>
      </c>
      <c r="O108" s="52" t="s">
        <v>353</v>
      </c>
      <c r="P108" s="52" t="s">
        <v>49</v>
      </c>
    </row>
    <row r="109" spans="1:16" ht="191.25" x14ac:dyDescent="0.2">
      <c r="A109" s="20"/>
      <c r="B109" s="32">
        <f>B108+1</f>
        <v>102</v>
      </c>
      <c r="C109" s="65" t="s">
        <v>212</v>
      </c>
      <c r="D109" s="65" t="s">
        <v>305</v>
      </c>
      <c r="E109" s="52" t="s">
        <v>531</v>
      </c>
      <c r="F109" s="66" t="s">
        <v>529</v>
      </c>
      <c r="G109" s="53">
        <v>168</v>
      </c>
      <c r="H109" s="66" t="s">
        <v>0</v>
      </c>
      <c r="I109" s="54">
        <v>2750</v>
      </c>
      <c r="J109" s="107" t="s">
        <v>22</v>
      </c>
      <c r="K109" s="66" t="s">
        <v>532</v>
      </c>
      <c r="L109" s="54">
        <v>235400</v>
      </c>
      <c r="M109" s="55" t="s">
        <v>245</v>
      </c>
      <c r="N109" s="55" t="s">
        <v>304</v>
      </c>
      <c r="O109" s="52" t="s">
        <v>353</v>
      </c>
      <c r="P109" s="52" t="s">
        <v>49</v>
      </c>
    </row>
    <row r="110" spans="1:16" ht="195.75" customHeight="1" x14ac:dyDescent="0.2">
      <c r="A110" s="20"/>
      <c r="B110" s="32">
        <f t="shared" ref="B110:B128" si="15">B109+1</f>
        <v>103</v>
      </c>
      <c r="C110" s="51" t="s">
        <v>212</v>
      </c>
      <c r="D110" s="51" t="s">
        <v>305</v>
      </c>
      <c r="E110" s="52" t="s">
        <v>308</v>
      </c>
      <c r="F110" s="52" t="s">
        <v>312</v>
      </c>
      <c r="G110" s="53">
        <v>168</v>
      </c>
      <c r="H110" s="52" t="s">
        <v>0</v>
      </c>
      <c r="I110" s="54">
        <v>2200</v>
      </c>
      <c r="J110" s="57" t="s">
        <v>22</v>
      </c>
      <c r="K110" s="52" t="s">
        <v>33</v>
      </c>
      <c r="L110" s="54">
        <v>197998.23</v>
      </c>
      <c r="M110" s="55" t="s">
        <v>245</v>
      </c>
      <c r="N110" s="55" t="s">
        <v>306</v>
      </c>
      <c r="O110" s="52" t="s">
        <v>353</v>
      </c>
      <c r="P110" s="52" t="s">
        <v>49</v>
      </c>
    </row>
    <row r="111" spans="1:16" ht="25.5" x14ac:dyDescent="0.2">
      <c r="A111" s="20"/>
      <c r="B111" s="32">
        <f t="shared" si="15"/>
        <v>104</v>
      </c>
      <c r="C111" s="65" t="s">
        <v>212</v>
      </c>
      <c r="D111" s="65" t="s">
        <v>262</v>
      </c>
      <c r="E111" s="52" t="s">
        <v>307</v>
      </c>
      <c r="F111" s="66" t="s">
        <v>18</v>
      </c>
      <c r="G111" s="53">
        <v>168</v>
      </c>
      <c r="H111" s="66" t="s">
        <v>0</v>
      </c>
      <c r="I111" s="54">
        <v>2010</v>
      </c>
      <c r="J111" s="107" t="s">
        <v>22</v>
      </c>
      <c r="K111" s="66" t="s">
        <v>33</v>
      </c>
      <c r="L111" s="54">
        <v>172054</v>
      </c>
      <c r="M111" s="55" t="s">
        <v>245</v>
      </c>
      <c r="N111" s="55" t="s">
        <v>304</v>
      </c>
      <c r="O111" s="52" t="s">
        <v>353</v>
      </c>
      <c r="P111" s="52" t="s">
        <v>49</v>
      </c>
    </row>
    <row r="112" spans="1:16" ht="38.25" x14ac:dyDescent="0.2">
      <c r="A112" s="20"/>
      <c r="B112" s="32">
        <f t="shared" si="15"/>
        <v>105</v>
      </c>
      <c r="C112" s="65" t="s">
        <v>174</v>
      </c>
      <c r="D112" s="51" t="s">
        <v>175</v>
      </c>
      <c r="E112" s="52" t="s">
        <v>560</v>
      </c>
      <c r="F112" s="52" t="s">
        <v>247</v>
      </c>
      <c r="G112" s="52">
        <v>112</v>
      </c>
      <c r="H112" s="52" t="s">
        <v>55</v>
      </c>
      <c r="I112" s="54">
        <v>25916</v>
      </c>
      <c r="J112" s="95" t="s">
        <v>380</v>
      </c>
      <c r="K112" s="56" t="s">
        <v>381</v>
      </c>
      <c r="L112" s="54">
        <v>5347.78</v>
      </c>
      <c r="M112" s="55" t="s">
        <v>245</v>
      </c>
      <c r="N112" s="55" t="s">
        <v>318</v>
      </c>
      <c r="O112" s="52" t="s">
        <v>366</v>
      </c>
      <c r="P112" s="53" t="s">
        <v>57</v>
      </c>
    </row>
    <row r="113" spans="1:16" ht="76.5" x14ac:dyDescent="0.2">
      <c r="A113" s="20"/>
      <c r="B113" s="32">
        <f t="shared" si="15"/>
        <v>106</v>
      </c>
      <c r="C113" s="65" t="s">
        <v>174</v>
      </c>
      <c r="D113" s="51" t="s">
        <v>175</v>
      </c>
      <c r="E113" s="52" t="s">
        <v>573</v>
      </c>
      <c r="F113" s="52" t="s">
        <v>339</v>
      </c>
      <c r="G113" s="52">
        <v>112</v>
      </c>
      <c r="H113" s="52" t="s">
        <v>55</v>
      </c>
      <c r="I113" s="54">
        <v>46189</v>
      </c>
      <c r="J113" s="95" t="s">
        <v>41</v>
      </c>
      <c r="K113" s="52" t="s">
        <v>17</v>
      </c>
      <c r="L113" s="54">
        <v>11598.06</v>
      </c>
      <c r="M113" s="55" t="s">
        <v>243</v>
      </c>
      <c r="N113" s="55" t="s">
        <v>210</v>
      </c>
      <c r="O113" s="52" t="s">
        <v>366</v>
      </c>
      <c r="P113" s="53" t="s">
        <v>57</v>
      </c>
    </row>
    <row r="114" spans="1:16" ht="76.5" x14ac:dyDescent="0.2">
      <c r="A114" s="20">
        <v>52</v>
      </c>
      <c r="B114" s="32">
        <f t="shared" si="15"/>
        <v>107</v>
      </c>
      <c r="C114" s="51" t="s">
        <v>78</v>
      </c>
      <c r="D114" s="51" t="s">
        <v>173</v>
      </c>
      <c r="E114" s="66" t="s">
        <v>517</v>
      </c>
      <c r="F114" s="52" t="s">
        <v>18</v>
      </c>
      <c r="G114" s="53">
        <f>IF(H114="тн",168,IF(H114="шт",796,IF(H114="кг",166,IF(H114="м2",55,IF(H114="м3",113,IF(H114="п.м.",18,IF(H114="секц",840,IF(H114="компл",839,0))))))))</f>
        <v>796</v>
      </c>
      <c r="H114" s="74" t="s">
        <v>7</v>
      </c>
      <c r="I114" s="54">
        <v>2</v>
      </c>
      <c r="J114" s="55" t="s">
        <v>231</v>
      </c>
      <c r="K114" s="52" t="s">
        <v>518</v>
      </c>
      <c r="L114" s="54">
        <v>2773.93</v>
      </c>
      <c r="M114" s="55" t="s">
        <v>245</v>
      </c>
      <c r="N114" s="55" t="s">
        <v>210</v>
      </c>
      <c r="O114" s="52" t="s">
        <v>353</v>
      </c>
      <c r="P114" s="53" t="s">
        <v>49</v>
      </c>
    </row>
    <row r="115" spans="1:16" ht="63.75" x14ac:dyDescent="0.2">
      <c r="A115" s="20">
        <v>7</v>
      </c>
      <c r="B115" s="32">
        <f t="shared" si="15"/>
        <v>108</v>
      </c>
      <c r="C115" s="65" t="s">
        <v>174</v>
      </c>
      <c r="D115" s="51" t="s">
        <v>175</v>
      </c>
      <c r="E115" s="52" t="s">
        <v>533</v>
      </c>
      <c r="F115" s="52" t="s">
        <v>339</v>
      </c>
      <c r="G115" s="52">
        <v>112</v>
      </c>
      <c r="H115" s="52" t="s">
        <v>55</v>
      </c>
      <c r="I115" s="54">
        <v>50787</v>
      </c>
      <c r="J115" s="95" t="s">
        <v>41</v>
      </c>
      <c r="K115" s="52" t="s">
        <v>17</v>
      </c>
      <c r="L115" s="54">
        <v>12605.33</v>
      </c>
      <c r="M115" s="55" t="s">
        <v>245</v>
      </c>
      <c r="N115" s="55" t="s">
        <v>311</v>
      </c>
      <c r="O115" s="52" t="s">
        <v>366</v>
      </c>
      <c r="P115" s="53" t="s">
        <v>57</v>
      </c>
    </row>
    <row r="116" spans="1:16" ht="38.25" x14ac:dyDescent="0.2">
      <c r="A116" s="20"/>
      <c r="B116" s="32">
        <f t="shared" si="15"/>
        <v>109</v>
      </c>
      <c r="C116" s="68" t="s">
        <v>408</v>
      </c>
      <c r="D116" s="75" t="s">
        <v>534</v>
      </c>
      <c r="E116" s="52" t="s">
        <v>535</v>
      </c>
      <c r="F116" s="52" t="s">
        <v>18</v>
      </c>
      <c r="G116" s="101">
        <f>IF(H116="тн",168,IF(H116="шт",796,IF(H116="кг",166,IF(H116="м2",55,IF(H116="м3",113,IF(H116="п.м.",18,IF(H116="секц",840,IF(H116="компл",839,0))))))))</f>
        <v>796</v>
      </c>
      <c r="H116" s="52" t="s">
        <v>7</v>
      </c>
      <c r="I116" s="54" t="s">
        <v>1</v>
      </c>
      <c r="J116" s="55" t="s">
        <v>41</v>
      </c>
      <c r="K116" s="56" t="s">
        <v>17</v>
      </c>
      <c r="L116" s="102">
        <v>1250.8699999999999</v>
      </c>
      <c r="M116" s="104">
        <v>44287</v>
      </c>
      <c r="N116" s="55" t="s">
        <v>318</v>
      </c>
      <c r="O116" s="52" t="s">
        <v>366</v>
      </c>
      <c r="P116" s="70" t="s">
        <v>57</v>
      </c>
    </row>
    <row r="117" spans="1:16" ht="38.25" x14ac:dyDescent="0.2">
      <c r="A117" s="20"/>
      <c r="B117" s="32">
        <f t="shared" si="15"/>
        <v>110</v>
      </c>
      <c r="C117" s="68" t="s">
        <v>203</v>
      </c>
      <c r="D117" s="75" t="s">
        <v>202</v>
      </c>
      <c r="E117" s="52" t="s">
        <v>536</v>
      </c>
      <c r="F117" s="52" t="s">
        <v>18</v>
      </c>
      <c r="G117" s="101">
        <f>IF(H117="тн",168,IF(H117="шт",796,IF(H117="кг",166,IF(H117="м2",55,IF(H117="м3",113,IF(H117="п.м.",18,IF(H117="секц",840,IF(H117="компл",839,0))))))))</f>
        <v>796</v>
      </c>
      <c r="H117" s="52" t="s">
        <v>7</v>
      </c>
      <c r="I117" s="54" t="s">
        <v>1</v>
      </c>
      <c r="J117" s="55" t="s">
        <v>41</v>
      </c>
      <c r="K117" s="56" t="s">
        <v>17</v>
      </c>
      <c r="L117" s="102">
        <v>263.3</v>
      </c>
      <c r="M117" s="104">
        <v>44287</v>
      </c>
      <c r="N117" s="55" t="s">
        <v>311</v>
      </c>
      <c r="O117" s="52" t="s">
        <v>366</v>
      </c>
      <c r="P117" s="70" t="s">
        <v>57</v>
      </c>
    </row>
    <row r="118" spans="1:16" ht="38.25" x14ac:dyDescent="0.2">
      <c r="A118" s="20"/>
      <c r="B118" s="32">
        <f t="shared" si="15"/>
        <v>111</v>
      </c>
      <c r="C118" s="68" t="s">
        <v>196</v>
      </c>
      <c r="D118" s="68" t="s">
        <v>191</v>
      </c>
      <c r="E118" s="66" t="s">
        <v>537</v>
      </c>
      <c r="F118" s="66" t="s">
        <v>18</v>
      </c>
      <c r="G118" s="113">
        <f t="shared" ref="G118:G122" si="16">IF(H118="тн",168,IF(H118="шт",796,IF(H118="кг",166,IF(H118="м2",55,IF(H118="м3",113,IF(H118="п.м.",18,IF(H118="секц",840,IF(H118="компл",839,0))))))))</f>
        <v>796</v>
      </c>
      <c r="H118" s="85" t="s">
        <v>7</v>
      </c>
      <c r="I118" s="69" t="s">
        <v>1</v>
      </c>
      <c r="J118" s="95" t="s">
        <v>41</v>
      </c>
      <c r="K118" s="56" t="s">
        <v>17</v>
      </c>
      <c r="L118" s="54">
        <v>4844.1000000000004</v>
      </c>
      <c r="M118" s="72" t="s">
        <v>245</v>
      </c>
      <c r="N118" s="72" t="s">
        <v>311</v>
      </c>
      <c r="O118" s="52" t="s">
        <v>366</v>
      </c>
      <c r="P118" s="52" t="s">
        <v>57</v>
      </c>
    </row>
    <row r="119" spans="1:16" ht="38.25" x14ac:dyDescent="0.2">
      <c r="A119" s="20"/>
      <c r="B119" s="32">
        <f t="shared" si="15"/>
        <v>112</v>
      </c>
      <c r="C119" s="68" t="s">
        <v>196</v>
      </c>
      <c r="D119" s="68" t="s">
        <v>191</v>
      </c>
      <c r="E119" s="52" t="s">
        <v>538</v>
      </c>
      <c r="F119" s="52" t="s">
        <v>18</v>
      </c>
      <c r="G119" s="61">
        <f t="shared" si="16"/>
        <v>796</v>
      </c>
      <c r="H119" s="53" t="s">
        <v>7</v>
      </c>
      <c r="I119" s="54" t="s">
        <v>1</v>
      </c>
      <c r="J119" s="95" t="s">
        <v>41</v>
      </c>
      <c r="K119" s="56" t="s">
        <v>17</v>
      </c>
      <c r="L119" s="54">
        <v>9942.7999999999993</v>
      </c>
      <c r="M119" s="72" t="s">
        <v>245</v>
      </c>
      <c r="N119" s="72" t="s">
        <v>311</v>
      </c>
      <c r="O119" s="52" t="s">
        <v>366</v>
      </c>
      <c r="P119" s="52" t="s">
        <v>57</v>
      </c>
    </row>
    <row r="120" spans="1:16" ht="38.25" x14ac:dyDescent="0.2">
      <c r="A120" s="20"/>
      <c r="B120" s="32">
        <f t="shared" si="15"/>
        <v>113</v>
      </c>
      <c r="C120" s="51" t="s">
        <v>504</v>
      </c>
      <c r="D120" s="51" t="s">
        <v>505</v>
      </c>
      <c r="E120" s="52" t="s">
        <v>540</v>
      </c>
      <c r="F120" s="52" t="s">
        <v>18</v>
      </c>
      <c r="G120" s="77">
        <f t="shared" si="16"/>
        <v>796</v>
      </c>
      <c r="H120" s="96" t="s">
        <v>7</v>
      </c>
      <c r="I120" s="97">
        <v>1</v>
      </c>
      <c r="J120" s="55" t="s">
        <v>41</v>
      </c>
      <c r="K120" s="52" t="s">
        <v>17</v>
      </c>
      <c r="L120" s="54">
        <v>190</v>
      </c>
      <c r="M120" s="55" t="s">
        <v>245</v>
      </c>
      <c r="N120" s="55" t="s">
        <v>318</v>
      </c>
      <c r="O120" s="52" t="s">
        <v>366</v>
      </c>
      <c r="P120" s="53" t="s">
        <v>57</v>
      </c>
    </row>
    <row r="121" spans="1:16" ht="25.5" x14ac:dyDescent="0.2">
      <c r="A121" s="20"/>
      <c r="B121" s="32">
        <f t="shared" si="15"/>
        <v>114</v>
      </c>
      <c r="C121" s="68" t="s">
        <v>458</v>
      </c>
      <c r="D121" s="75" t="s">
        <v>541</v>
      </c>
      <c r="E121" s="76" t="s">
        <v>542</v>
      </c>
      <c r="F121" s="52" t="s">
        <v>149</v>
      </c>
      <c r="G121" s="77">
        <f t="shared" si="16"/>
        <v>796</v>
      </c>
      <c r="H121" s="78" t="s">
        <v>7</v>
      </c>
      <c r="I121" s="79">
        <v>1</v>
      </c>
      <c r="J121" s="57" t="s">
        <v>380</v>
      </c>
      <c r="K121" s="52" t="s">
        <v>381</v>
      </c>
      <c r="L121" s="54">
        <v>800</v>
      </c>
      <c r="M121" s="72" t="s">
        <v>245</v>
      </c>
      <c r="N121" s="72" t="s">
        <v>243</v>
      </c>
      <c r="O121" s="52" t="s">
        <v>366</v>
      </c>
      <c r="P121" s="53" t="s">
        <v>57</v>
      </c>
    </row>
    <row r="122" spans="1:16" ht="102" x14ac:dyDescent="0.2">
      <c r="A122" s="20"/>
      <c r="B122" s="32">
        <f t="shared" si="15"/>
        <v>115</v>
      </c>
      <c r="C122" s="68" t="s">
        <v>543</v>
      </c>
      <c r="D122" s="51">
        <v>38</v>
      </c>
      <c r="E122" s="52" t="s">
        <v>544</v>
      </c>
      <c r="F122" s="52" t="s">
        <v>18</v>
      </c>
      <c r="G122" s="53">
        <f t="shared" si="16"/>
        <v>796</v>
      </c>
      <c r="H122" s="53" t="s">
        <v>7</v>
      </c>
      <c r="I122" s="54" t="s">
        <v>5</v>
      </c>
      <c r="J122" s="55" t="s">
        <v>22</v>
      </c>
      <c r="K122" s="52" t="s">
        <v>33</v>
      </c>
      <c r="L122" s="54">
        <v>1080</v>
      </c>
      <c r="M122" s="55" t="s">
        <v>245</v>
      </c>
      <c r="N122" s="55" t="s">
        <v>210</v>
      </c>
      <c r="O122" s="52" t="s">
        <v>32</v>
      </c>
      <c r="P122" s="53" t="s">
        <v>49</v>
      </c>
    </row>
    <row r="123" spans="1:16" ht="76.5" x14ac:dyDescent="0.2">
      <c r="A123" s="20"/>
      <c r="B123" s="32">
        <f t="shared" si="15"/>
        <v>116</v>
      </c>
      <c r="C123" s="51" t="s">
        <v>521</v>
      </c>
      <c r="D123" s="51" t="s">
        <v>522</v>
      </c>
      <c r="E123" s="52" t="s">
        <v>545</v>
      </c>
      <c r="F123" s="52" t="s">
        <v>18</v>
      </c>
      <c r="G123" s="93" t="s">
        <v>327</v>
      </c>
      <c r="H123" s="52" t="s">
        <v>238</v>
      </c>
      <c r="I123" s="97">
        <v>24</v>
      </c>
      <c r="J123" s="111" t="s">
        <v>2</v>
      </c>
      <c r="K123" s="52" t="s">
        <v>34</v>
      </c>
      <c r="L123" s="91">
        <v>2500</v>
      </c>
      <c r="M123" s="55" t="s">
        <v>245</v>
      </c>
      <c r="N123" s="55" t="s">
        <v>304</v>
      </c>
      <c r="O123" s="52" t="s">
        <v>367</v>
      </c>
      <c r="P123" s="53" t="s">
        <v>57</v>
      </c>
    </row>
    <row r="124" spans="1:16" ht="38.25" x14ac:dyDescent="0.2">
      <c r="A124" s="20"/>
      <c r="B124" s="32">
        <f t="shared" si="15"/>
        <v>117</v>
      </c>
      <c r="C124" s="51" t="s">
        <v>268</v>
      </c>
      <c r="D124" s="51" t="s">
        <v>269</v>
      </c>
      <c r="E124" s="52" t="s">
        <v>546</v>
      </c>
      <c r="F124" s="52" t="s">
        <v>18</v>
      </c>
      <c r="G124" s="61">
        <f t="shared" ref="G124" si="17">IF(H124="тн",168,IF(H124="шт",796,IF(H124="кг",166,IF(H124="м2",55,IF(H124="м3",113,IF(H124="п.м.",18,IF(H124="секц",840,IF(H124="компл",839,0))))))))</f>
        <v>796</v>
      </c>
      <c r="H124" s="52" t="s">
        <v>7</v>
      </c>
      <c r="I124" s="58" t="s">
        <v>1</v>
      </c>
      <c r="J124" s="94" t="s">
        <v>178</v>
      </c>
      <c r="K124" s="52" t="s">
        <v>132</v>
      </c>
      <c r="L124" s="60">
        <v>8561</v>
      </c>
      <c r="M124" s="55" t="s">
        <v>263</v>
      </c>
      <c r="N124" s="55" t="s">
        <v>210</v>
      </c>
      <c r="O124" s="52" t="s">
        <v>32</v>
      </c>
      <c r="P124" s="53" t="s">
        <v>49</v>
      </c>
    </row>
    <row r="125" spans="1:16" ht="38.25" x14ac:dyDescent="0.2">
      <c r="A125" s="33">
        <v>74</v>
      </c>
      <c r="B125" s="32">
        <f t="shared" si="15"/>
        <v>118</v>
      </c>
      <c r="C125" s="68" t="s">
        <v>80</v>
      </c>
      <c r="D125" s="51" t="s">
        <v>81</v>
      </c>
      <c r="E125" s="52" t="s">
        <v>325</v>
      </c>
      <c r="F125" s="52" t="s">
        <v>18</v>
      </c>
      <c r="G125" s="53">
        <f t="shared" ref="G125:G142" si="18">IF(H125="тн",168,IF(H125="шт",796,IF(H125="кг",166,IF(H125="м2",55,IF(H125="м3",113,IF(H125="п.м.",18,IF(H125="секц",840,IF(H125="компл",839,0))))))))</f>
        <v>796</v>
      </c>
      <c r="H125" s="53" t="s">
        <v>7</v>
      </c>
      <c r="I125" s="54">
        <v>2</v>
      </c>
      <c r="J125" s="55" t="s">
        <v>48</v>
      </c>
      <c r="K125" s="52" t="s">
        <v>326</v>
      </c>
      <c r="L125" s="54">
        <v>600</v>
      </c>
      <c r="M125" s="55" t="s">
        <v>245</v>
      </c>
      <c r="N125" s="55" t="s">
        <v>306</v>
      </c>
      <c r="O125" s="52" t="s">
        <v>370</v>
      </c>
      <c r="P125" s="53" t="s">
        <v>57</v>
      </c>
    </row>
    <row r="126" spans="1:16" ht="63.75" x14ac:dyDescent="0.2">
      <c r="A126" s="28">
        <v>135</v>
      </c>
      <c r="B126" s="32">
        <f t="shared" si="15"/>
        <v>119</v>
      </c>
      <c r="C126" s="51" t="s">
        <v>268</v>
      </c>
      <c r="D126" s="51" t="s">
        <v>269</v>
      </c>
      <c r="E126" s="52" t="s">
        <v>270</v>
      </c>
      <c r="F126" s="52" t="s">
        <v>18</v>
      </c>
      <c r="G126" s="61">
        <f t="shared" si="18"/>
        <v>796</v>
      </c>
      <c r="H126" s="52" t="s">
        <v>7</v>
      </c>
      <c r="I126" s="58" t="s">
        <v>1</v>
      </c>
      <c r="J126" s="59" t="s">
        <v>2</v>
      </c>
      <c r="K126" s="52" t="s">
        <v>34</v>
      </c>
      <c r="L126" s="60">
        <v>720</v>
      </c>
      <c r="M126" s="55" t="s">
        <v>245</v>
      </c>
      <c r="N126" s="55" t="s">
        <v>287</v>
      </c>
      <c r="O126" s="52" t="s">
        <v>32</v>
      </c>
      <c r="P126" s="53" t="s">
        <v>49</v>
      </c>
    </row>
    <row r="127" spans="1:16" ht="63.75" x14ac:dyDescent="0.2">
      <c r="A127" s="21">
        <v>135</v>
      </c>
      <c r="B127" s="32">
        <f t="shared" si="15"/>
        <v>120</v>
      </c>
      <c r="C127" s="51" t="s">
        <v>268</v>
      </c>
      <c r="D127" s="51" t="s">
        <v>269</v>
      </c>
      <c r="E127" s="52" t="s">
        <v>288</v>
      </c>
      <c r="F127" s="52" t="s">
        <v>18</v>
      </c>
      <c r="G127" s="61">
        <f t="shared" si="18"/>
        <v>796</v>
      </c>
      <c r="H127" s="52" t="s">
        <v>7</v>
      </c>
      <c r="I127" s="58" t="s">
        <v>1</v>
      </c>
      <c r="J127" s="59" t="s">
        <v>2</v>
      </c>
      <c r="K127" s="52" t="s">
        <v>34</v>
      </c>
      <c r="L127" s="60">
        <v>660</v>
      </c>
      <c r="M127" s="55" t="s">
        <v>245</v>
      </c>
      <c r="N127" s="55" t="s">
        <v>287</v>
      </c>
      <c r="O127" s="52" t="s">
        <v>32</v>
      </c>
      <c r="P127" s="53" t="s">
        <v>49</v>
      </c>
    </row>
    <row r="128" spans="1:16" ht="63.75" x14ac:dyDescent="0.2">
      <c r="A128" s="21">
        <v>135</v>
      </c>
      <c r="B128" s="32">
        <f t="shared" si="15"/>
        <v>121</v>
      </c>
      <c r="C128" s="51" t="s">
        <v>268</v>
      </c>
      <c r="D128" s="51" t="s">
        <v>269</v>
      </c>
      <c r="E128" s="52" t="s">
        <v>272</v>
      </c>
      <c r="F128" s="52" t="s">
        <v>18</v>
      </c>
      <c r="G128" s="61">
        <f t="shared" si="18"/>
        <v>796</v>
      </c>
      <c r="H128" s="52" t="s">
        <v>7</v>
      </c>
      <c r="I128" s="58" t="s">
        <v>1</v>
      </c>
      <c r="J128" s="55" t="s">
        <v>20</v>
      </c>
      <c r="K128" s="52" t="s">
        <v>45</v>
      </c>
      <c r="L128" s="60">
        <v>900</v>
      </c>
      <c r="M128" s="55" t="s">
        <v>245</v>
      </c>
      <c r="N128" s="55" t="s">
        <v>287</v>
      </c>
      <c r="O128" s="52" t="s">
        <v>32</v>
      </c>
      <c r="P128" s="53" t="s">
        <v>49</v>
      </c>
    </row>
    <row r="129" spans="1:16" ht="63.75" x14ac:dyDescent="0.2">
      <c r="A129" s="21">
        <v>135</v>
      </c>
      <c r="B129" s="22">
        <f t="shared" ref="B129:B175" si="19">B128+1</f>
        <v>122</v>
      </c>
      <c r="C129" s="51" t="s">
        <v>268</v>
      </c>
      <c r="D129" s="51" t="s">
        <v>269</v>
      </c>
      <c r="E129" s="52" t="s">
        <v>273</v>
      </c>
      <c r="F129" s="52" t="s">
        <v>18</v>
      </c>
      <c r="G129" s="61">
        <f t="shared" si="18"/>
        <v>796</v>
      </c>
      <c r="H129" s="52" t="s">
        <v>7</v>
      </c>
      <c r="I129" s="58" t="s">
        <v>1</v>
      </c>
      <c r="J129" s="55" t="s">
        <v>20</v>
      </c>
      <c r="K129" s="52" t="s">
        <v>45</v>
      </c>
      <c r="L129" s="60">
        <v>350</v>
      </c>
      <c r="M129" s="55" t="s">
        <v>245</v>
      </c>
      <c r="N129" s="55" t="s">
        <v>287</v>
      </c>
      <c r="O129" s="52" t="s">
        <v>32</v>
      </c>
      <c r="P129" s="53" t="s">
        <v>49</v>
      </c>
    </row>
    <row r="130" spans="1:16" s="2" customFormat="1" ht="63.75" x14ac:dyDescent="0.2">
      <c r="A130" s="21">
        <v>135</v>
      </c>
      <c r="B130" s="22">
        <f t="shared" si="19"/>
        <v>123</v>
      </c>
      <c r="C130" s="51" t="s">
        <v>268</v>
      </c>
      <c r="D130" s="51" t="s">
        <v>269</v>
      </c>
      <c r="E130" s="52" t="s">
        <v>274</v>
      </c>
      <c r="F130" s="52" t="s">
        <v>18</v>
      </c>
      <c r="G130" s="61">
        <f t="shared" si="18"/>
        <v>796</v>
      </c>
      <c r="H130" s="52" t="s">
        <v>7</v>
      </c>
      <c r="I130" s="58" t="s">
        <v>1</v>
      </c>
      <c r="J130" s="55" t="s">
        <v>19</v>
      </c>
      <c r="K130" s="52" t="s">
        <v>36</v>
      </c>
      <c r="L130" s="60">
        <v>12</v>
      </c>
      <c r="M130" s="55" t="s">
        <v>245</v>
      </c>
      <c r="N130" s="55" t="s">
        <v>287</v>
      </c>
      <c r="O130" s="52" t="s">
        <v>32</v>
      </c>
      <c r="P130" s="53" t="s">
        <v>49</v>
      </c>
    </row>
    <row r="131" spans="1:16" s="2" customFormat="1" ht="76.5" x14ac:dyDescent="0.2">
      <c r="A131" s="21">
        <v>135</v>
      </c>
      <c r="B131" s="22">
        <f t="shared" si="19"/>
        <v>124</v>
      </c>
      <c r="C131" s="51" t="s">
        <v>268</v>
      </c>
      <c r="D131" s="51" t="s">
        <v>269</v>
      </c>
      <c r="E131" s="52" t="s">
        <v>275</v>
      </c>
      <c r="F131" s="52" t="s">
        <v>18</v>
      </c>
      <c r="G131" s="61">
        <f t="shared" si="18"/>
        <v>796</v>
      </c>
      <c r="H131" s="52" t="s">
        <v>7</v>
      </c>
      <c r="I131" s="58" t="s">
        <v>1</v>
      </c>
      <c r="J131" s="55" t="s">
        <v>19</v>
      </c>
      <c r="K131" s="52" t="s">
        <v>36</v>
      </c>
      <c r="L131" s="60">
        <v>12</v>
      </c>
      <c r="M131" s="55" t="s">
        <v>245</v>
      </c>
      <c r="N131" s="55" t="s">
        <v>287</v>
      </c>
      <c r="O131" s="52" t="s">
        <v>32</v>
      </c>
      <c r="P131" s="53" t="s">
        <v>49</v>
      </c>
    </row>
    <row r="132" spans="1:16" s="2" customFormat="1" ht="63.75" x14ac:dyDescent="0.2">
      <c r="A132" s="21">
        <v>135</v>
      </c>
      <c r="B132" s="22">
        <f t="shared" si="19"/>
        <v>125</v>
      </c>
      <c r="C132" s="51" t="s">
        <v>268</v>
      </c>
      <c r="D132" s="51" t="s">
        <v>269</v>
      </c>
      <c r="E132" s="52" t="s">
        <v>276</v>
      </c>
      <c r="F132" s="52" t="s">
        <v>18</v>
      </c>
      <c r="G132" s="61">
        <f t="shared" si="18"/>
        <v>796</v>
      </c>
      <c r="H132" s="52" t="s">
        <v>7</v>
      </c>
      <c r="I132" s="58" t="s">
        <v>1</v>
      </c>
      <c r="J132" s="55" t="s">
        <v>277</v>
      </c>
      <c r="K132" s="52" t="s">
        <v>38</v>
      </c>
      <c r="L132" s="60">
        <v>788.4</v>
      </c>
      <c r="M132" s="55" t="s">
        <v>245</v>
      </c>
      <c r="N132" s="55" t="s">
        <v>287</v>
      </c>
      <c r="O132" s="52" t="s">
        <v>32</v>
      </c>
      <c r="P132" s="53" t="s">
        <v>49</v>
      </c>
    </row>
    <row r="133" spans="1:16" s="2" customFormat="1" ht="63.75" x14ac:dyDescent="0.2">
      <c r="A133" s="21">
        <v>135</v>
      </c>
      <c r="B133" s="22">
        <f t="shared" si="19"/>
        <v>126</v>
      </c>
      <c r="C133" s="51" t="s">
        <v>268</v>
      </c>
      <c r="D133" s="51" t="s">
        <v>269</v>
      </c>
      <c r="E133" s="52" t="s">
        <v>278</v>
      </c>
      <c r="F133" s="52" t="s">
        <v>18</v>
      </c>
      <c r="G133" s="61">
        <f t="shared" si="18"/>
        <v>796</v>
      </c>
      <c r="H133" s="52" t="s">
        <v>7</v>
      </c>
      <c r="I133" s="58" t="s">
        <v>1</v>
      </c>
      <c r="J133" s="55" t="s">
        <v>259</v>
      </c>
      <c r="K133" s="52" t="s">
        <v>37</v>
      </c>
      <c r="L133" s="60">
        <v>720</v>
      </c>
      <c r="M133" s="55" t="s">
        <v>245</v>
      </c>
      <c r="N133" s="55" t="s">
        <v>287</v>
      </c>
      <c r="O133" s="52" t="s">
        <v>32</v>
      </c>
      <c r="P133" s="53" t="s">
        <v>49</v>
      </c>
    </row>
    <row r="134" spans="1:16" s="2" customFormat="1" ht="63.75" x14ac:dyDescent="0.2">
      <c r="A134" s="21">
        <v>135</v>
      </c>
      <c r="B134" s="22">
        <f t="shared" si="19"/>
        <v>127</v>
      </c>
      <c r="C134" s="51" t="s">
        <v>268</v>
      </c>
      <c r="D134" s="51" t="s">
        <v>269</v>
      </c>
      <c r="E134" s="52" t="s">
        <v>279</v>
      </c>
      <c r="F134" s="52" t="s">
        <v>18</v>
      </c>
      <c r="G134" s="61">
        <f t="shared" si="18"/>
        <v>796</v>
      </c>
      <c r="H134" s="52" t="s">
        <v>7</v>
      </c>
      <c r="I134" s="58" t="s">
        <v>1</v>
      </c>
      <c r="J134" s="55" t="s">
        <v>21</v>
      </c>
      <c r="K134" s="52" t="s">
        <v>35</v>
      </c>
      <c r="L134" s="60">
        <v>3600</v>
      </c>
      <c r="M134" s="55" t="s">
        <v>245</v>
      </c>
      <c r="N134" s="55" t="s">
        <v>287</v>
      </c>
      <c r="O134" s="52" t="s">
        <v>32</v>
      </c>
      <c r="P134" s="53" t="s">
        <v>49</v>
      </c>
    </row>
    <row r="135" spans="1:16" s="2" customFormat="1" ht="63.75" x14ac:dyDescent="0.2">
      <c r="A135" s="21">
        <v>135</v>
      </c>
      <c r="B135" s="22">
        <f t="shared" si="19"/>
        <v>128</v>
      </c>
      <c r="C135" s="51" t="s">
        <v>268</v>
      </c>
      <c r="D135" s="51" t="s">
        <v>269</v>
      </c>
      <c r="E135" s="52" t="s">
        <v>280</v>
      </c>
      <c r="F135" s="52" t="s">
        <v>18</v>
      </c>
      <c r="G135" s="61">
        <f t="shared" si="18"/>
        <v>796</v>
      </c>
      <c r="H135" s="52" t="s">
        <v>7</v>
      </c>
      <c r="I135" s="58" t="s">
        <v>1</v>
      </c>
      <c r="J135" s="55" t="s">
        <v>258</v>
      </c>
      <c r="K135" s="52" t="s">
        <v>281</v>
      </c>
      <c r="L135" s="60">
        <v>142.88</v>
      </c>
      <c r="M135" s="55" t="s">
        <v>245</v>
      </c>
      <c r="N135" s="55" t="s">
        <v>287</v>
      </c>
      <c r="O135" s="52" t="s">
        <v>32</v>
      </c>
      <c r="P135" s="53" t="s">
        <v>49</v>
      </c>
    </row>
    <row r="136" spans="1:16" s="2" customFormat="1" ht="63.75" x14ac:dyDescent="0.2">
      <c r="A136" s="21">
        <v>135</v>
      </c>
      <c r="B136" s="22">
        <f t="shared" si="19"/>
        <v>129</v>
      </c>
      <c r="C136" s="51" t="s">
        <v>268</v>
      </c>
      <c r="D136" s="51" t="s">
        <v>269</v>
      </c>
      <c r="E136" s="52" t="s">
        <v>282</v>
      </c>
      <c r="F136" s="52" t="s">
        <v>18</v>
      </c>
      <c r="G136" s="61">
        <f t="shared" si="18"/>
        <v>796</v>
      </c>
      <c r="H136" s="52" t="s">
        <v>7</v>
      </c>
      <c r="I136" s="58" t="s">
        <v>1</v>
      </c>
      <c r="J136" s="55" t="s">
        <v>258</v>
      </c>
      <c r="K136" s="52" t="s">
        <v>281</v>
      </c>
      <c r="L136" s="60">
        <v>1500</v>
      </c>
      <c r="M136" s="55" t="s">
        <v>245</v>
      </c>
      <c r="N136" s="55" t="s">
        <v>287</v>
      </c>
      <c r="O136" s="52" t="s">
        <v>32</v>
      </c>
      <c r="P136" s="53" t="s">
        <v>49</v>
      </c>
    </row>
    <row r="137" spans="1:16" s="2" customFormat="1" ht="63.75" x14ac:dyDescent="0.2">
      <c r="A137" s="21">
        <v>135</v>
      </c>
      <c r="B137" s="22">
        <f t="shared" si="19"/>
        <v>130</v>
      </c>
      <c r="C137" s="51" t="s">
        <v>268</v>
      </c>
      <c r="D137" s="51" t="s">
        <v>269</v>
      </c>
      <c r="E137" s="52" t="s">
        <v>283</v>
      </c>
      <c r="F137" s="52" t="s">
        <v>18</v>
      </c>
      <c r="G137" s="61">
        <f t="shared" si="18"/>
        <v>796</v>
      </c>
      <c r="H137" s="52" t="s">
        <v>7</v>
      </c>
      <c r="I137" s="58" t="s">
        <v>1</v>
      </c>
      <c r="J137" s="55" t="s">
        <v>258</v>
      </c>
      <c r="K137" s="52" t="s">
        <v>281</v>
      </c>
      <c r="L137" s="60">
        <v>12</v>
      </c>
      <c r="M137" s="55" t="s">
        <v>245</v>
      </c>
      <c r="N137" s="55" t="s">
        <v>287</v>
      </c>
      <c r="O137" s="52" t="s">
        <v>32</v>
      </c>
      <c r="P137" s="53" t="s">
        <v>49</v>
      </c>
    </row>
    <row r="138" spans="1:16" s="2" customFormat="1" ht="76.5" x14ac:dyDescent="0.2">
      <c r="A138" s="21">
        <v>135</v>
      </c>
      <c r="B138" s="22">
        <f t="shared" si="19"/>
        <v>131</v>
      </c>
      <c r="C138" s="51" t="s">
        <v>268</v>
      </c>
      <c r="D138" s="51" t="s">
        <v>269</v>
      </c>
      <c r="E138" s="52" t="s">
        <v>284</v>
      </c>
      <c r="F138" s="52" t="s">
        <v>18</v>
      </c>
      <c r="G138" s="61">
        <f t="shared" si="18"/>
        <v>796</v>
      </c>
      <c r="H138" s="52" t="s">
        <v>7</v>
      </c>
      <c r="I138" s="58" t="s">
        <v>1</v>
      </c>
      <c r="J138" s="55" t="s">
        <v>285</v>
      </c>
      <c r="K138" s="52" t="s">
        <v>228</v>
      </c>
      <c r="L138" s="60">
        <v>2400</v>
      </c>
      <c r="M138" s="55" t="s">
        <v>245</v>
      </c>
      <c r="N138" s="55" t="s">
        <v>287</v>
      </c>
      <c r="O138" s="52" t="s">
        <v>32</v>
      </c>
      <c r="P138" s="53" t="s">
        <v>49</v>
      </c>
    </row>
    <row r="139" spans="1:16" ht="76.5" x14ac:dyDescent="0.2">
      <c r="A139" s="21">
        <v>135</v>
      </c>
      <c r="B139" s="22">
        <f t="shared" si="19"/>
        <v>132</v>
      </c>
      <c r="C139" s="51" t="s">
        <v>268</v>
      </c>
      <c r="D139" s="51" t="s">
        <v>269</v>
      </c>
      <c r="E139" s="52" t="s">
        <v>286</v>
      </c>
      <c r="F139" s="52" t="s">
        <v>18</v>
      </c>
      <c r="G139" s="61">
        <f t="shared" si="18"/>
        <v>796</v>
      </c>
      <c r="H139" s="52" t="s">
        <v>7</v>
      </c>
      <c r="I139" s="58" t="s">
        <v>1</v>
      </c>
      <c r="J139" s="55" t="s">
        <v>285</v>
      </c>
      <c r="K139" s="52" t="s">
        <v>228</v>
      </c>
      <c r="L139" s="60">
        <v>1500</v>
      </c>
      <c r="M139" s="55" t="s">
        <v>245</v>
      </c>
      <c r="N139" s="55" t="s">
        <v>287</v>
      </c>
      <c r="O139" s="52" t="s">
        <v>32</v>
      </c>
      <c r="P139" s="53" t="s">
        <v>49</v>
      </c>
    </row>
    <row r="140" spans="1:16" ht="76.5" x14ac:dyDescent="0.2">
      <c r="A140" s="21"/>
      <c r="B140" s="22">
        <f t="shared" si="19"/>
        <v>133</v>
      </c>
      <c r="C140" s="51" t="s">
        <v>268</v>
      </c>
      <c r="D140" s="51" t="s">
        <v>269</v>
      </c>
      <c r="E140" s="52" t="s">
        <v>547</v>
      </c>
      <c r="F140" s="52" t="s">
        <v>18</v>
      </c>
      <c r="G140" s="61">
        <f t="shared" si="18"/>
        <v>796</v>
      </c>
      <c r="H140" s="52" t="s">
        <v>7</v>
      </c>
      <c r="I140" s="58" t="s">
        <v>1</v>
      </c>
      <c r="J140" s="55" t="s">
        <v>548</v>
      </c>
      <c r="K140" s="52" t="s">
        <v>549</v>
      </c>
      <c r="L140" s="60">
        <v>1200</v>
      </c>
      <c r="M140" s="55" t="s">
        <v>245</v>
      </c>
      <c r="N140" s="55" t="s">
        <v>287</v>
      </c>
      <c r="O140" s="52" t="s">
        <v>32</v>
      </c>
      <c r="P140" s="53" t="s">
        <v>49</v>
      </c>
    </row>
    <row r="141" spans="1:16" ht="89.25" x14ac:dyDescent="0.2">
      <c r="A141" s="21"/>
      <c r="B141" s="22">
        <f t="shared" si="19"/>
        <v>134</v>
      </c>
      <c r="C141" s="51" t="s">
        <v>268</v>
      </c>
      <c r="D141" s="51" t="s">
        <v>269</v>
      </c>
      <c r="E141" s="52" t="s">
        <v>550</v>
      </c>
      <c r="F141" s="52" t="s">
        <v>18</v>
      </c>
      <c r="G141" s="61">
        <f t="shared" si="18"/>
        <v>796</v>
      </c>
      <c r="H141" s="52" t="s">
        <v>7</v>
      </c>
      <c r="I141" s="58" t="s">
        <v>1</v>
      </c>
      <c r="J141" s="55" t="s">
        <v>551</v>
      </c>
      <c r="K141" s="52" t="s">
        <v>549</v>
      </c>
      <c r="L141" s="60">
        <v>900</v>
      </c>
      <c r="M141" s="55" t="s">
        <v>245</v>
      </c>
      <c r="N141" s="55" t="s">
        <v>287</v>
      </c>
      <c r="O141" s="52" t="s">
        <v>32</v>
      </c>
      <c r="P141" s="53" t="s">
        <v>49</v>
      </c>
    </row>
    <row r="142" spans="1:16" ht="89.25" x14ac:dyDescent="0.2">
      <c r="A142" s="21"/>
      <c r="B142" s="22">
        <f t="shared" si="19"/>
        <v>135</v>
      </c>
      <c r="C142" s="51" t="s">
        <v>268</v>
      </c>
      <c r="D142" s="51" t="s">
        <v>269</v>
      </c>
      <c r="E142" s="52" t="s">
        <v>552</v>
      </c>
      <c r="F142" s="52" t="s">
        <v>18</v>
      </c>
      <c r="G142" s="61">
        <f t="shared" si="18"/>
        <v>796</v>
      </c>
      <c r="H142" s="52" t="s">
        <v>7</v>
      </c>
      <c r="I142" s="58" t="s">
        <v>1</v>
      </c>
      <c r="J142" s="55" t="s">
        <v>553</v>
      </c>
      <c r="K142" s="52" t="s">
        <v>549</v>
      </c>
      <c r="L142" s="60">
        <v>750</v>
      </c>
      <c r="M142" s="55" t="s">
        <v>245</v>
      </c>
      <c r="N142" s="55" t="s">
        <v>287</v>
      </c>
      <c r="O142" s="52" t="s">
        <v>32</v>
      </c>
      <c r="P142" s="53" t="s">
        <v>49</v>
      </c>
    </row>
    <row r="143" spans="1:16" ht="76.5" x14ac:dyDescent="0.2">
      <c r="A143" s="21"/>
      <c r="B143" s="22">
        <f t="shared" si="19"/>
        <v>136</v>
      </c>
      <c r="C143" s="92" t="s">
        <v>89</v>
      </c>
      <c r="D143" s="92" t="s">
        <v>108</v>
      </c>
      <c r="E143" s="52" t="s">
        <v>289</v>
      </c>
      <c r="F143" s="52" t="s">
        <v>98</v>
      </c>
      <c r="G143" s="101">
        <v>796</v>
      </c>
      <c r="H143" s="100" t="s">
        <v>7</v>
      </c>
      <c r="I143" s="103" t="s">
        <v>1</v>
      </c>
      <c r="J143" s="55" t="s">
        <v>41</v>
      </c>
      <c r="K143" s="52" t="s">
        <v>17</v>
      </c>
      <c r="L143" s="54">
        <v>229</v>
      </c>
      <c r="M143" s="104">
        <v>44256</v>
      </c>
      <c r="N143" s="104">
        <v>44256</v>
      </c>
      <c r="O143" s="52" t="s">
        <v>32</v>
      </c>
      <c r="P143" s="53" t="s">
        <v>49</v>
      </c>
    </row>
    <row r="144" spans="1:16" s="4" customFormat="1" ht="38.25" x14ac:dyDescent="0.2">
      <c r="A144" s="21">
        <v>152</v>
      </c>
      <c r="B144" s="22">
        <f t="shared" si="19"/>
        <v>137</v>
      </c>
      <c r="C144" s="51" t="s">
        <v>267</v>
      </c>
      <c r="D144" s="51" t="s">
        <v>267</v>
      </c>
      <c r="E144" s="52" t="s">
        <v>157</v>
      </c>
      <c r="F144" s="52" t="s">
        <v>97</v>
      </c>
      <c r="G144" s="61">
        <v>796</v>
      </c>
      <c r="H144" s="100" t="s">
        <v>7</v>
      </c>
      <c r="I144" s="103" t="s">
        <v>1</v>
      </c>
      <c r="J144" s="55" t="s">
        <v>41</v>
      </c>
      <c r="K144" s="52" t="s">
        <v>17</v>
      </c>
      <c r="L144" s="54">
        <v>4321.03</v>
      </c>
      <c r="M144" s="55" t="s">
        <v>245</v>
      </c>
      <c r="N144" s="104">
        <v>44348</v>
      </c>
      <c r="O144" s="52" t="s">
        <v>371</v>
      </c>
      <c r="P144" s="53" t="s">
        <v>57</v>
      </c>
    </row>
    <row r="145" spans="1:16" ht="51" x14ac:dyDescent="0.2">
      <c r="A145" s="21"/>
      <c r="B145" s="22">
        <f t="shared" si="19"/>
        <v>138</v>
      </c>
      <c r="C145" s="68" t="s">
        <v>119</v>
      </c>
      <c r="D145" s="68" t="s">
        <v>226</v>
      </c>
      <c r="E145" s="52" t="s">
        <v>168</v>
      </c>
      <c r="F145" s="52" t="s">
        <v>18</v>
      </c>
      <c r="G145" s="61">
        <v>792</v>
      </c>
      <c r="H145" s="52" t="s">
        <v>130</v>
      </c>
      <c r="I145" s="54">
        <v>274</v>
      </c>
      <c r="J145" s="55" t="s">
        <v>48</v>
      </c>
      <c r="K145" s="56" t="s">
        <v>186</v>
      </c>
      <c r="L145" s="54">
        <v>2988.48</v>
      </c>
      <c r="M145" s="55" t="s">
        <v>245</v>
      </c>
      <c r="N145" s="55" t="s">
        <v>210</v>
      </c>
      <c r="O145" s="52" t="s">
        <v>32</v>
      </c>
      <c r="P145" s="70" t="s">
        <v>49</v>
      </c>
    </row>
    <row r="146" spans="1:16" ht="38.25" x14ac:dyDescent="0.2">
      <c r="A146" s="21"/>
      <c r="B146" s="22">
        <f t="shared" si="19"/>
        <v>139</v>
      </c>
      <c r="C146" s="68" t="s">
        <v>119</v>
      </c>
      <c r="D146" s="68" t="s">
        <v>226</v>
      </c>
      <c r="E146" s="52" t="s">
        <v>225</v>
      </c>
      <c r="F146" s="52" t="s">
        <v>18</v>
      </c>
      <c r="G146" s="61">
        <v>792</v>
      </c>
      <c r="H146" s="52" t="s">
        <v>130</v>
      </c>
      <c r="I146" s="54">
        <v>150</v>
      </c>
      <c r="J146" s="55" t="s">
        <v>41</v>
      </c>
      <c r="K146" s="56" t="s">
        <v>17</v>
      </c>
      <c r="L146" s="102">
        <v>351.75</v>
      </c>
      <c r="M146" s="55" t="s">
        <v>245</v>
      </c>
      <c r="N146" s="55" t="s">
        <v>210</v>
      </c>
      <c r="O146" s="52" t="s">
        <v>32</v>
      </c>
      <c r="P146" s="70" t="s">
        <v>49</v>
      </c>
    </row>
    <row r="147" spans="1:16" ht="51" x14ac:dyDescent="0.2">
      <c r="A147" s="21"/>
      <c r="B147" s="22">
        <f t="shared" si="19"/>
        <v>140</v>
      </c>
      <c r="C147" s="68" t="s">
        <v>119</v>
      </c>
      <c r="D147" s="68" t="s">
        <v>120</v>
      </c>
      <c r="E147" s="52" t="s">
        <v>169</v>
      </c>
      <c r="F147" s="52" t="s">
        <v>18</v>
      </c>
      <c r="G147" s="61">
        <v>792</v>
      </c>
      <c r="H147" s="52" t="s">
        <v>130</v>
      </c>
      <c r="I147" s="54">
        <v>49</v>
      </c>
      <c r="J147" s="55" t="s">
        <v>179</v>
      </c>
      <c r="K147" s="56" t="s">
        <v>185</v>
      </c>
      <c r="L147" s="54">
        <v>250.92</v>
      </c>
      <c r="M147" s="55" t="s">
        <v>245</v>
      </c>
      <c r="N147" s="55" t="s">
        <v>210</v>
      </c>
      <c r="O147" s="52" t="s">
        <v>32</v>
      </c>
      <c r="P147" s="70" t="s">
        <v>49</v>
      </c>
    </row>
    <row r="148" spans="1:16" ht="51" x14ac:dyDescent="0.2">
      <c r="A148" s="21"/>
      <c r="B148" s="22">
        <f t="shared" si="19"/>
        <v>141</v>
      </c>
      <c r="C148" s="51" t="s">
        <v>183</v>
      </c>
      <c r="D148" s="68" t="s">
        <v>118</v>
      </c>
      <c r="E148" s="52" t="s">
        <v>554</v>
      </c>
      <c r="F148" s="52" t="s">
        <v>555</v>
      </c>
      <c r="G148" s="61">
        <f t="shared" ref="G148:G149" si="20">IF(H148="тн",168,IF(H148="шт",796,IF(H148="кг",166,IF(H148="м2",55,IF(H148="м3",113,IF(H148="п.м.",18,IF(H148="секц",840,IF(H148="компл",839,0))))))))</f>
        <v>796</v>
      </c>
      <c r="H148" s="52" t="s">
        <v>7</v>
      </c>
      <c r="I148" s="54" t="s">
        <v>1</v>
      </c>
      <c r="J148" s="55">
        <v>30401</v>
      </c>
      <c r="K148" s="52" t="s">
        <v>381</v>
      </c>
      <c r="L148" s="54">
        <v>1700</v>
      </c>
      <c r="M148" s="55" t="s">
        <v>245</v>
      </c>
      <c r="N148" s="55" t="s">
        <v>311</v>
      </c>
      <c r="O148" s="52" t="s">
        <v>366</v>
      </c>
      <c r="P148" s="112" t="s">
        <v>57</v>
      </c>
    </row>
    <row r="149" spans="1:16" ht="89.25" x14ac:dyDescent="0.2">
      <c r="A149" s="21"/>
      <c r="B149" s="22">
        <f t="shared" si="19"/>
        <v>142</v>
      </c>
      <c r="C149" s="51" t="s">
        <v>183</v>
      </c>
      <c r="D149" s="68" t="s">
        <v>117</v>
      </c>
      <c r="E149" s="52" t="s">
        <v>556</v>
      </c>
      <c r="F149" s="52" t="s">
        <v>251</v>
      </c>
      <c r="G149" s="61">
        <f t="shared" si="20"/>
        <v>796</v>
      </c>
      <c r="H149" s="52" t="s">
        <v>7</v>
      </c>
      <c r="I149" s="54" t="s">
        <v>1</v>
      </c>
      <c r="J149" s="55">
        <v>30401</v>
      </c>
      <c r="K149" s="52" t="s">
        <v>17</v>
      </c>
      <c r="L149" s="54">
        <v>1900</v>
      </c>
      <c r="M149" s="55" t="s">
        <v>245</v>
      </c>
      <c r="N149" s="55" t="s">
        <v>210</v>
      </c>
      <c r="O149" s="52" t="s">
        <v>366</v>
      </c>
      <c r="P149" s="112" t="s">
        <v>57</v>
      </c>
    </row>
    <row r="150" spans="1:16" ht="38.25" x14ac:dyDescent="0.2">
      <c r="A150" s="21"/>
      <c r="B150" s="22">
        <f t="shared" si="19"/>
        <v>143</v>
      </c>
      <c r="C150" s="68" t="s">
        <v>557</v>
      </c>
      <c r="D150" s="68" t="s">
        <v>558</v>
      </c>
      <c r="E150" s="52" t="s">
        <v>559</v>
      </c>
      <c r="F150" s="52" t="s">
        <v>149</v>
      </c>
      <c r="G150" s="53">
        <v>796</v>
      </c>
      <c r="H150" s="52" t="s">
        <v>7</v>
      </c>
      <c r="I150" s="54">
        <v>1</v>
      </c>
      <c r="J150" s="55" t="s">
        <v>477</v>
      </c>
      <c r="K150" s="52" t="s">
        <v>478</v>
      </c>
      <c r="L150" s="54">
        <v>942</v>
      </c>
      <c r="M150" s="67" t="s">
        <v>245</v>
      </c>
      <c r="N150" s="67" t="s">
        <v>243</v>
      </c>
      <c r="O150" s="52" t="s">
        <v>32</v>
      </c>
      <c r="P150" s="70" t="s">
        <v>49</v>
      </c>
    </row>
    <row r="151" spans="1:16" ht="38.25" x14ac:dyDescent="0.2">
      <c r="A151" s="21"/>
      <c r="B151" s="22">
        <f t="shared" si="19"/>
        <v>144</v>
      </c>
      <c r="C151" s="75" t="s">
        <v>192</v>
      </c>
      <c r="D151" s="75" t="s">
        <v>192</v>
      </c>
      <c r="E151" s="105" t="s">
        <v>561</v>
      </c>
      <c r="F151" s="87" t="s">
        <v>18</v>
      </c>
      <c r="G151" s="82">
        <f t="shared" ref="G151" si="21">IF(H151="тн",168,IF(H151="шт",796,IF(H151="кг",166,IF(H151="м2",55,IF(H151="м3",113,IF(H151="п.м.",18,IF(H151="секц",840,IF(H151="компл",839,0))))))))</f>
        <v>796</v>
      </c>
      <c r="H151" s="82" t="s">
        <v>7</v>
      </c>
      <c r="I151" s="82" t="s">
        <v>1</v>
      </c>
      <c r="J151" s="55" t="s">
        <v>41</v>
      </c>
      <c r="K151" s="56" t="s">
        <v>17</v>
      </c>
      <c r="L151" s="69">
        <v>2200</v>
      </c>
      <c r="M151" s="55" t="s">
        <v>245</v>
      </c>
      <c r="N151" s="55" t="s">
        <v>311</v>
      </c>
      <c r="O151" s="52" t="s">
        <v>32</v>
      </c>
      <c r="P151" s="70" t="s">
        <v>49</v>
      </c>
    </row>
    <row r="152" spans="1:16" ht="25.5" x14ac:dyDescent="0.2">
      <c r="A152" s="21"/>
      <c r="B152" s="22">
        <f t="shared" si="19"/>
        <v>145</v>
      </c>
      <c r="C152" s="68" t="s">
        <v>442</v>
      </c>
      <c r="D152" s="84" t="s">
        <v>442</v>
      </c>
      <c r="E152" s="52" t="s">
        <v>513</v>
      </c>
      <c r="F152" s="52" t="s">
        <v>149</v>
      </c>
      <c r="G152" s="53">
        <v>166</v>
      </c>
      <c r="H152" s="52" t="s">
        <v>47</v>
      </c>
      <c r="I152" s="52" t="s">
        <v>1</v>
      </c>
      <c r="J152" s="57" t="s">
        <v>380</v>
      </c>
      <c r="K152" s="52" t="s">
        <v>381</v>
      </c>
      <c r="L152" s="54">
        <v>1800</v>
      </c>
      <c r="M152" s="55" t="s">
        <v>245</v>
      </c>
      <c r="N152" s="55" t="s">
        <v>318</v>
      </c>
      <c r="O152" s="52" t="s">
        <v>32</v>
      </c>
      <c r="P152" s="70" t="s">
        <v>49</v>
      </c>
    </row>
    <row r="153" spans="1:16" ht="178.5" x14ac:dyDescent="0.2">
      <c r="A153" s="21"/>
      <c r="B153" s="22">
        <f t="shared" si="19"/>
        <v>146</v>
      </c>
      <c r="C153" s="68" t="s">
        <v>352</v>
      </c>
      <c r="D153" s="51" t="s">
        <v>351</v>
      </c>
      <c r="E153" s="66" t="s">
        <v>565</v>
      </c>
      <c r="F153" s="52" t="s">
        <v>18</v>
      </c>
      <c r="G153" s="57" t="s">
        <v>327</v>
      </c>
      <c r="H153" s="74" t="s">
        <v>238</v>
      </c>
      <c r="I153" s="54">
        <v>3840</v>
      </c>
      <c r="J153" s="55" t="s">
        <v>19</v>
      </c>
      <c r="K153" s="52" t="s">
        <v>36</v>
      </c>
      <c r="L153" s="54">
        <v>1582.8</v>
      </c>
      <c r="M153" s="55" t="s">
        <v>245</v>
      </c>
      <c r="N153" s="55" t="s">
        <v>210</v>
      </c>
      <c r="O153" s="52" t="s">
        <v>353</v>
      </c>
      <c r="P153" s="53" t="s">
        <v>49</v>
      </c>
    </row>
    <row r="154" spans="1:16" ht="51" x14ac:dyDescent="0.2">
      <c r="A154" s="21"/>
      <c r="B154" s="22">
        <f t="shared" si="19"/>
        <v>147</v>
      </c>
      <c r="C154" s="68" t="s">
        <v>574</v>
      </c>
      <c r="D154" s="75" t="s">
        <v>575</v>
      </c>
      <c r="E154" s="52" t="s">
        <v>576</v>
      </c>
      <c r="F154" s="52" t="s">
        <v>18</v>
      </c>
      <c r="G154" s="101">
        <v>356</v>
      </c>
      <c r="H154" s="52" t="s">
        <v>42</v>
      </c>
      <c r="I154" s="54">
        <v>100</v>
      </c>
      <c r="J154" s="55" t="s">
        <v>172</v>
      </c>
      <c r="K154" s="52" t="s">
        <v>133</v>
      </c>
      <c r="L154" s="102">
        <v>600</v>
      </c>
      <c r="M154" s="104">
        <v>44289</v>
      </c>
      <c r="N154" s="55" t="s">
        <v>210</v>
      </c>
      <c r="O154" s="52" t="s">
        <v>32</v>
      </c>
      <c r="P154" s="70" t="s">
        <v>49</v>
      </c>
    </row>
    <row r="155" spans="1:16" ht="38.25" x14ac:dyDescent="0.2">
      <c r="A155" s="21"/>
      <c r="B155" s="22">
        <f t="shared" si="19"/>
        <v>148</v>
      </c>
      <c r="C155" s="65" t="s">
        <v>577</v>
      </c>
      <c r="D155" s="65" t="s">
        <v>578</v>
      </c>
      <c r="E155" s="52" t="s">
        <v>579</v>
      </c>
      <c r="F155" s="66" t="s">
        <v>18</v>
      </c>
      <c r="G155" s="53">
        <v>168</v>
      </c>
      <c r="H155" s="66" t="s">
        <v>0</v>
      </c>
      <c r="I155" s="54">
        <v>24000</v>
      </c>
      <c r="J155" s="107" t="s">
        <v>22</v>
      </c>
      <c r="K155" s="66" t="s">
        <v>33</v>
      </c>
      <c r="L155" s="54">
        <v>349225</v>
      </c>
      <c r="M155" s="55" t="s">
        <v>245</v>
      </c>
      <c r="N155" s="55" t="s">
        <v>311</v>
      </c>
      <c r="O155" s="52" t="s">
        <v>353</v>
      </c>
      <c r="P155" s="52" t="s">
        <v>49</v>
      </c>
    </row>
    <row r="156" spans="1:16" ht="51" x14ac:dyDescent="0.2">
      <c r="A156" s="21"/>
      <c r="B156" s="22">
        <f t="shared" si="19"/>
        <v>149</v>
      </c>
      <c r="C156" s="68" t="s">
        <v>458</v>
      </c>
      <c r="D156" s="75" t="s">
        <v>580</v>
      </c>
      <c r="E156" s="52" t="s">
        <v>581</v>
      </c>
      <c r="F156" s="114" t="s">
        <v>18</v>
      </c>
      <c r="G156" s="82">
        <v>798</v>
      </c>
      <c r="H156" s="54" t="s">
        <v>7</v>
      </c>
      <c r="I156" s="82">
        <v>1</v>
      </c>
      <c r="J156" s="55" t="s">
        <v>258</v>
      </c>
      <c r="K156" s="56" t="s">
        <v>582</v>
      </c>
      <c r="L156" s="102">
        <v>770</v>
      </c>
      <c r="M156" s="55" t="s">
        <v>243</v>
      </c>
      <c r="N156" s="55" t="s">
        <v>243</v>
      </c>
      <c r="O156" s="52" t="s">
        <v>32</v>
      </c>
      <c r="P156" s="70" t="s">
        <v>49</v>
      </c>
    </row>
    <row r="157" spans="1:16" ht="25.5" x14ac:dyDescent="0.2">
      <c r="A157" s="21"/>
      <c r="B157" s="22">
        <f t="shared" si="19"/>
        <v>150</v>
      </c>
      <c r="C157" s="68" t="s">
        <v>474</v>
      </c>
      <c r="D157" s="68" t="s">
        <v>583</v>
      </c>
      <c r="E157" s="52" t="s">
        <v>584</v>
      </c>
      <c r="F157" s="52" t="s">
        <v>18</v>
      </c>
      <c r="G157" s="53">
        <v>796</v>
      </c>
      <c r="H157" s="74" t="s">
        <v>7</v>
      </c>
      <c r="I157" s="54">
        <v>1</v>
      </c>
      <c r="J157" s="55" t="s">
        <v>380</v>
      </c>
      <c r="K157" s="52" t="s">
        <v>381</v>
      </c>
      <c r="L157" s="54">
        <v>945</v>
      </c>
      <c r="M157" s="55" t="s">
        <v>243</v>
      </c>
      <c r="N157" s="55" t="s">
        <v>306</v>
      </c>
      <c r="O157" s="52" t="s">
        <v>585</v>
      </c>
      <c r="P157" s="52" t="s">
        <v>57</v>
      </c>
    </row>
    <row r="158" spans="1:16" ht="25.5" x14ac:dyDescent="0.2">
      <c r="A158" s="21"/>
      <c r="B158" s="22">
        <f t="shared" si="19"/>
        <v>151</v>
      </c>
      <c r="C158" s="51" t="s">
        <v>268</v>
      </c>
      <c r="D158" s="51" t="s">
        <v>269</v>
      </c>
      <c r="E158" s="52" t="s">
        <v>586</v>
      </c>
      <c r="F158" s="52" t="s">
        <v>18</v>
      </c>
      <c r="G158" s="61">
        <f t="shared" ref="G158:G161" si="22">IF(H158="тн",168,IF(H158="шт",796,IF(H158="кг",166,IF(H158="м2",55,IF(H158="м3",113,IF(H158="п.м.",18,IF(H158="секц",840,IF(H158="компл",839,0))))))))</f>
        <v>796</v>
      </c>
      <c r="H158" s="52" t="s">
        <v>7</v>
      </c>
      <c r="I158" s="58" t="s">
        <v>1</v>
      </c>
      <c r="J158" s="94" t="s">
        <v>178</v>
      </c>
      <c r="K158" s="52" t="s">
        <v>132</v>
      </c>
      <c r="L158" s="54">
        <v>4541.84</v>
      </c>
      <c r="M158" s="55" t="s">
        <v>243</v>
      </c>
      <c r="N158" s="55" t="s">
        <v>244</v>
      </c>
      <c r="O158" s="52" t="s">
        <v>32</v>
      </c>
      <c r="P158" s="52" t="s">
        <v>49</v>
      </c>
    </row>
    <row r="159" spans="1:16" ht="25.5" x14ac:dyDescent="0.2">
      <c r="A159" s="21"/>
      <c r="B159" s="22">
        <f t="shared" si="19"/>
        <v>152</v>
      </c>
      <c r="C159" s="51" t="s">
        <v>268</v>
      </c>
      <c r="D159" s="51" t="s">
        <v>269</v>
      </c>
      <c r="E159" s="52" t="s">
        <v>587</v>
      </c>
      <c r="F159" s="52" t="s">
        <v>18</v>
      </c>
      <c r="G159" s="61">
        <f t="shared" si="22"/>
        <v>796</v>
      </c>
      <c r="H159" s="52" t="s">
        <v>7</v>
      </c>
      <c r="I159" s="58" t="s">
        <v>1</v>
      </c>
      <c r="J159" s="55" t="s">
        <v>171</v>
      </c>
      <c r="K159" s="52" t="s">
        <v>170</v>
      </c>
      <c r="L159" s="54">
        <v>32590.36</v>
      </c>
      <c r="M159" s="55" t="s">
        <v>243</v>
      </c>
      <c r="N159" s="55" t="s">
        <v>244</v>
      </c>
      <c r="O159" s="52" t="s">
        <v>32</v>
      </c>
      <c r="P159" s="52" t="s">
        <v>49</v>
      </c>
    </row>
    <row r="160" spans="1:16" ht="38.25" x14ac:dyDescent="0.2">
      <c r="A160" s="21"/>
      <c r="B160" s="22">
        <f t="shared" si="19"/>
        <v>153</v>
      </c>
      <c r="C160" s="51" t="s">
        <v>268</v>
      </c>
      <c r="D160" s="51" t="s">
        <v>269</v>
      </c>
      <c r="E160" s="52" t="s">
        <v>546</v>
      </c>
      <c r="F160" s="52" t="s">
        <v>18</v>
      </c>
      <c r="G160" s="61">
        <f t="shared" si="22"/>
        <v>796</v>
      </c>
      <c r="H160" s="52" t="s">
        <v>7</v>
      </c>
      <c r="I160" s="58" t="s">
        <v>1</v>
      </c>
      <c r="J160" s="94" t="s">
        <v>178</v>
      </c>
      <c r="K160" s="52" t="s">
        <v>132</v>
      </c>
      <c r="L160" s="54">
        <v>8561</v>
      </c>
      <c r="M160" s="55" t="s">
        <v>243</v>
      </c>
      <c r="N160" s="55" t="s">
        <v>244</v>
      </c>
      <c r="O160" s="52" t="s">
        <v>32</v>
      </c>
      <c r="P160" s="52" t="s">
        <v>49</v>
      </c>
    </row>
    <row r="161" spans="1:16" ht="25.5" x14ac:dyDescent="0.2">
      <c r="A161" s="21"/>
      <c r="B161" s="22">
        <f t="shared" si="19"/>
        <v>154</v>
      </c>
      <c r="C161" s="68" t="s">
        <v>458</v>
      </c>
      <c r="D161" s="75" t="s">
        <v>541</v>
      </c>
      <c r="E161" s="76" t="s">
        <v>590</v>
      </c>
      <c r="F161" s="52" t="s">
        <v>149</v>
      </c>
      <c r="G161" s="77">
        <f t="shared" si="22"/>
        <v>796</v>
      </c>
      <c r="H161" s="78" t="s">
        <v>7</v>
      </c>
      <c r="I161" s="79">
        <v>1</v>
      </c>
      <c r="J161" s="57" t="s">
        <v>380</v>
      </c>
      <c r="K161" s="52" t="s">
        <v>381</v>
      </c>
      <c r="L161" s="54">
        <v>800</v>
      </c>
      <c r="M161" s="72" t="s">
        <v>243</v>
      </c>
      <c r="N161" s="72" t="s">
        <v>318</v>
      </c>
      <c r="O161" s="52" t="s">
        <v>366</v>
      </c>
      <c r="P161" s="53" t="s">
        <v>57</v>
      </c>
    </row>
    <row r="162" spans="1:16" ht="89.25" x14ac:dyDescent="0.2">
      <c r="A162" s="21"/>
      <c r="B162" s="22">
        <f t="shared" si="19"/>
        <v>155</v>
      </c>
      <c r="C162" s="51" t="s">
        <v>78</v>
      </c>
      <c r="D162" s="51" t="s">
        <v>173</v>
      </c>
      <c r="E162" s="66" t="s">
        <v>591</v>
      </c>
      <c r="F162" s="52" t="s">
        <v>18</v>
      </c>
      <c r="G162" s="53">
        <f>IF(H162="тн",168,IF(H162="шт",796,IF(H162="кг",166,IF(H162="м2",55,IF(H162="м3",113,IF(H162="п.м.",18,IF(H162="секц",840,IF(H162="компл",839,0))))))))</f>
        <v>796</v>
      </c>
      <c r="H162" s="74" t="s">
        <v>7</v>
      </c>
      <c r="I162" s="54">
        <v>2</v>
      </c>
      <c r="J162" s="55" t="s">
        <v>231</v>
      </c>
      <c r="K162" s="52" t="s">
        <v>518</v>
      </c>
      <c r="L162" s="54">
        <v>2773.93</v>
      </c>
      <c r="M162" s="55" t="s">
        <v>243</v>
      </c>
      <c r="N162" s="55" t="s">
        <v>210</v>
      </c>
      <c r="O162" s="52" t="s">
        <v>353</v>
      </c>
      <c r="P162" s="53" t="s">
        <v>49</v>
      </c>
    </row>
    <row r="163" spans="1:16" s="4" customFormat="1" ht="89.25" x14ac:dyDescent="0.2">
      <c r="A163" s="20">
        <v>41</v>
      </c>
      <c r="B163" s="22">
        <f t="shared" si="19"/>
        <v>156</v>
      </c>
      <c r="C163" s="68" t="s">
        <v>75</v>
      </c>
      <c r="D163" s="51" t="s">
        <v>76</v>
      </c>
      <c r="E163" s="52" t="s">
        <v>336</v>
      </c>
      <c r="F163" s="52" t="s">
        <v>18</v>
      </c>
      <c r="G163" s="82">
        <f t="shared" ref="G163:G175" si="23">IF(H163="тн",168,IF(H163="шт",796,IF(H163="кг",166,IF(H163="м2",55,IF(H163="м3",113,IF(H163="п.м.",18,IF(H163="секц",840,IF(H163="компл",839,0))))))))</f>
        <v>796</v>
      </c>
      <c r="H163" s="53" t="s">
        <v>7</v>
      </c>
      <c r="I163" s="54">
        <v>1</v>
      </c>
      <c r="J163" s="95" t="s">
        <v>22</v>
      </c>
      <c r="K163" s="52" t="s">
        <v>33</v>
      </c>
      <c r="L163" s="54">
        <v>320</v>
      </c>
      <c r="M163" s="55" t="s">
        <v>243</v>
      </c>
      <c r="N163" s="55" t="s">
        <v>271</v>
      </c>
      <c r="O163" s="52" t="s">
        <v>353</v>
      </c>
      <c r="P163" s="52" t="s">
        <v>49</v>
      </c>
    </row>
    <row r="164" spans="1:16" ht="102" x14ac:dyDescent="0.2">
      <c r="A164" s="20"/>
      <c r="B164" s="22">
        <f t="shared" si="19"/>
        <v>157</v>
      </c>
      <c r="C164" s="68" t="s">
        <v>80</v>
      </c>
      <c r="D164" s="51" t="s">
        <v>81</v>
      </c>
      <c r="E164" s="52" t="s">
        <v>328</v>
      </c>
      <c r="F164" s="52" t="s">
        <v>18</v>
      </c>
      <c r="G164" s="53">
        <f t="shared" si="23"/>
        <v>796</v>
      </c>
      <c r="H164" s="53" t="s">
        <v>7</v>
      </c>
      <c r="I164" s="54">
        <v>1</v>
      </c>
      <c r="J164" s="55" t="s">
        <v>231</v>
      </c>
      <c r="K164" s="52" t="s">
        <v>230</v>
      </c>
      <c r="L164" s="54">
        <v>500</v>
      </c>
      <c r="M164" s="55" t="s">
        <v>243</v>
      </c>
      <c r="N164" s="55" t="s">
        <v>357</v>
      </c>
      <c r="O164" s="52" t="s">
        <v>370</v>
      </c>
      <c r="P164" s="53" t="s">
        <v>57</v>
      </c>
    </row>
    <row r="165" spans="1:16" ht="38.25" x14ac:dyDescent="0.2">
      <c r="A165" s="21">
        <v>115</v>
      </c>
      <c r="B165" s="22">
        <f t="shared" si="19"/>
        <v>158</v>
      </c>
      <c r="C165" s="51" t="s">
        <v>85</v>
      </c>
      <c r="D165" s="51" t="s">
        <v>182</v>
      </c>
      <c r="E165" s="52" t="s">
        <v>160</v>
      </c>
      <c r="F165" s="52" t="s">
        <v>18</v>
      </c>
      <c r="G165" s="61">
        <f t="shared" si="23"/>
        <v>168</v>
      </c>
      <c r="H165" s="52" t="s">
        <v>0</v>
      </c>
      <c r="I165" s="54">
        <v>10</v>
      </c>
      <c r="J165" s="55" t="s">
        <v>22</v>
      </c>
      <c r="K165" s="52" t="s">
        <v>33</v>
      </c>
      <c r="L165" s="54">
        <v>1079</v>
      </c>
      <c r="M165" s="55" t="s">
        <v>243</v>
      </c>
      <c r="N165" s="55" t="s">
        <v>271</v>
      </c>
      <c r="O165" s="52" t="s">
        <v>366</v>
      </c>
      <c r="P165" s="53" t="s">
        <v>57</v>
      </c>
    </row>
    <row r="166" spans="1:16" ht="63.75" x14ac:dyDescent="0.2">
      <c r="A166" s="21"/>
      <c r="B166" s="22">
        <f t="shared" si="19"/>
        <v>159</v>
      </c>
      <c r="C166" s="51" t="s">
        <v>599</v>
      </c>
      <c r="D166" s="51" t="s">
        <v>600</v>
      </c>
      <c r="E166" s="52" t="s">
        <v>601</v>
      </c>
      <c r="F166" s="52" t="s">
        <v>18</v>
      </c>
      <c r="G166" s="61">
        <f t="shared" si="23"/>
        <v>796</v>
      </c>
      <c r="H166" s="52" t="s">
        <v>7</v>
      </c>
      <c r="I166" s="54" t="s">
        <v>1</v>
      </c>
      <c r="J166" s="55" t="s">
        <v>171</v>
      </c>
      <c r="K166" s="52" t="s">
        <v>170</v>
      </c>
      <c r="L166" s="54">
        <v>1461.89</v>
      </c>
      <c r="M166" s="72" t="s">
        <v>243</v>
      </c>
      <c r="N166" s="72" t="s">
        <v>210</v>
      </c>
      <c r="O166" s="52" t="s">
        <v>32</v>
      </c>
      <c r="P166" s="52" t="s">
        <v>49</v>
      </c>
    </row>
    <row r="167" spans="1:16" ht="38.25" x14ac:dyDescent="0.2">
      <c r="A167" s="21"/>
      <c r="B167" s="22">
        <f t="shared" si="19"/>
        <v>160</v>
      </c>
      <c r="C167" s="68" t="s">
        <v>594</v>
      </c>
      <c r="D167" s="75" t="s">
        <v>595</v>
      </c>
      <c r="E167" s="52" t="s">
        <v>596</v>
      </c>
      <c r="F167" s="52" t="s">
        <v>18</v>
      </c>
      <c r="G167" s="77">
        <f t="shared" si="23"/>
        <v>796</v>
      </c>
      <c r="H167" s="78" t="s">
        <v>7</v>
      </c>
      <c r="I167" s="79">
        <v>1</v>
      </c>
      <c r="J167" s="55" t="s">
        <v>41</v>
      </c>
      <c r="K167" s="52" t="s">
        <v>17</v>
      </c>
      <c r="L167" s="54">
        <v>420</v>
      </c>
      <c r="M167" s="72" t="s">
        <v>243</v>
      </c>
      <c r="N167" s="72" t="s">
        <v>311</v>
      </c>
      <c r="O167" s="52" t="s">
        <v>366</v>
      </c>
      <c r="P167" s="53" t="s">
        <v>57</v>
      </c>
    </row>
    <row r="168" spans="1:16" ht="38.25" x14ac:dyDescent="0.2">
      <c r="A168" s="21"/>
      <c r="B168" s="22">
        <f t="shared" si="19"/>
        <v>161</v>
      </c>
      <c r="C168" s="68" t="s">
        <v>439</v>
      </c>
      <c r="D168" s="75" t="s">
        <v>597</v>
      </c>
      <c r="E168" s="52" t="s">
        <v>598</v>
      </c>
      <c r="F168" s="52" t="s">
        <v>18</v>
      </c>
      <c r="G168" s="77">
        <f t="shared" si="23"/>
        <v>796</v>
      </c>
      <c r="H168" s="82" t="s">
        <v>7</v>
      </c>
      <c r="I168" s="83">
        <v>1</v>
      </c>
      <c r="J168" s="57" t="s">
        <v>380</v>
      </c>
      <c r="K168" s="52" t="s">
        <v>381</v>
      </c>
      <c r="L168" s="54">
        <v>380</v>
      </c>
      <c r="M168" s="72" t="s">
        <v>318</v>
      </c>
      <c r="N168" s="72" t="s">
        <v>311</v>
      </c>
      <c r="O168" s="52" t="s">
        <v>366</v>
      </c>
      <c r="P168" s="53" t="s">
        <v>57</v>
      </c>
    </row>
    <row r="169" spans="1:16" ht="76.5" x14ac:dyDescent="0.2">
      <c r="A169" s="21"/>
      <c r="B169" s="22">
        <f t="shared" si="19"/>
        <v>162</v>
      </c>
      <c r="C169" s="51" t="s">
        <v>104</v>
      </c>
      <c r="D169" s="51" t="s">
        <v>84</v>
      </c>
      <c r="E169" s="52" t="s">
        <v>64</v>
      </c>
      <c r="F169" s="53" t="s">
        <v>52</v>
      </c>
      <c r="G169" s="113">
        <v>246</v>
      </c>
      <c r="H169" s="73" t="s">
        <v>159</v>
      </c>
      <c r="I169" s="119">
        <v>558419</v>
      </c>
      <c r="J169" s="111" t="s">
        <v>115</v>
      </c>
      <c r="K169" s="52" t="s">
        <v>44</v>
      </c>
      <c r="L169" s="54">
        <v>3339.5</v>
      </c>
      <c r="M169" s="72" t="s">
        <v>318</v>
      </c>
      <c r="N169" s="72" t="s">
        <v>210</v>
      </c>
      <c r="O169" s="52" t="s">
        <v>32</v>
      </c>
      <c r="P169" s="53" t="s">
        <v>49</v>
      </c>
    </row>
    <row r="170" spans="1:16" ht="76.5" x14ac:dyDescent="0.2">
      <c r="A170" s="21"/>
      <c r="B170" s="22">
        <f t="shared" si="19"/>
        <v>163</v>
      </c>
      <c r="C170" s="51" t="s">
        <v>104</v>
      </c>
      <c r="D170" s="51" t="s">
        <v>84</v>
      </c>
      <c r="E170" s="52" t="s">
        <v>63</v>
      </c>
      <c r="F170" s="53" t="s">
        <v>52</v>
      </c>
      <c r="G170" s="113">
        <v>246</v>
      </c>
      <c r="H170" s="73" t="s">
        <v>159</v>
      </c>
      <c r="I170" s="119">
        <v>92930</v>
      </c>
      <c r="J170" s="64">
        <v>30213800</v>
      </c>
      <c r="K170" s="52" t="s">
        <v>582</v>
      </c>
      <c r="L170" s="54">
        <v>635.20000000000005</v>
      </c>
      <c r="M170" s="72" t="s">
        <v>318</v>
      </c>
      <c r="N170" s="72" t="s">
        <v>210</v>
      </c>
      <c r="O170" s="52" t="s">
        <v>32</v>
      </c>
      <c r="P170" s="52" t="s">
        <v>49</v>
      </c>
    </row>
    <row r="171" spans="1:16" ht="89.25" x14ac:dyDescent="0.2">
      <c r="A171" s="21"/>
      <c r="B171" s="22">
        <f t="shared" si="19"/>
        <v>164</v>
      </c>
      <c r="C171" s="51" t="s">
        <v>104</v>
      </c>
      <c r="D171" s="51" t="s">
        <v>84</v>
      </c>
      <c r="E171" s="66" t="s">
        <v>234</v>
      </c>
      <c r="F171" s="85" t="s">
        <v>52</v>
      </c>
      <c r="G171" s="61">
        <v>246</v>
      </c>
      <c r="H171" s="73" t="s">
        <v>159</v>
      </c>
      <c r="I171" s="119">
        <v>408900</v>
      </c>
      <c r="J171" s="55" t="s">
        <v>172</v>
      </c>
      <c r="K171" s="56" t="s">
        <v>185</v>
      </c>
      <c r="L171" s="54">
        <v>4534</v>
      </c>
      <c r="M171" s="72" t="s">
        <v>318</v>
      </c>
      <c r="N171" s="72" t="s">
        <v>210</v>
      </c>
      <c r="O171" s="52" t="s">
        <v>32</v>
      </c>
      <c r="P171" s="53" t="s">
        <v>49</v>
      </c>
    </row>
    <row r="172" spans="1:16" ht="76.5" x14ac:dyDescent="0.2">
      <c r="A172" s="21"/>
      <c r="B172" s="22">
        <f t="shared" si="19"/>
        <v>165</v>
      </c>
      <c r="C172" s="51" t="s">
        <v>65</v>
      </c>
      <c r="D172" s="51" t="s">
        <v>68</v>
      </c>
      <c r="E172" s="52" t="s">
        <v>607</v>
      </c>
      <c r="F172" s="52" t="s">
        <v>6</v>
      </c>
      <c r="G172" s="52">
        <f t="shared" ref="G172:G173" si="24">IF(H172="тн",168,IF(H172="шт",796,IF(H172="кг",166,IF(H172="м2",55,IF(H172="м3",113,IF(H172="п.м.",18,IF(H172="секц",840,IF(H172="компл",839,0))))))))</f>
        <v>168</v>
      </c>
      <c r="H172" s="66" t="s">
        <v>0</v>
      </c>
      <c r="I172" s="54" t="s">
        <v>1</v>
      </c>
      <c r="J172" s="55" t="s">
        <v>22</v>
      </c>
      <c r="K172" s="66" t="s">
        <v>608</v>
      </c>
      <c r="L172" s="54">
        <v>1660</v>
      </c>
      <c r="M172" s="55" t="s">
        <v>318</v>
      </c>
      <c r="N172" s="55" t="s">
        <v>306</v>
      </c>
      <c r="O172" s="66" t="s">
        <v>32</v>
      </c>
      <c r="P172" s="53" t="s">
        <v>49</v>
      </c>
    </row>
    <row r="173" spans="1:16" ht="76.5" x14ac:dyDescent="0.2">
      <c r="A173" s="21"/>
      <c r="B173" s="22">
        <f t="shared" si="19"/>
        <v>166</v>
      </c>
      <c r="C173" s="51" t="s">
        <v>65</v>
      </c>
      <c r="D173" s="51" t="s">
        <v>68</v>
      </c>
      <c r="E173" s="52" t="s">
        <v>609</v>
      </c>
      <c r="F173" s="52" t="s">
        <v>6</v>
      </c>
      <c r="G173" s="52">
        <f t="shared" si="24"/>
        <v>168</v>
      </c>
      <c r="H173" s="66" t="s">
        <v>0</v>
      </c>
      <c r="I173" s="54" t="s">
        <v>1</v>
      </c>
      <c r="J173" s="55" t="s">
        <v>22</v>
      </c>
      <c r="K173" s="66" t="s">
        <v>610</v>
      </c>
      <c r="L173" s="54">
        <v>350</v>
      </c>
      <c r="M173" s="55" t="s">
        <v>318</v>
      </c>
      <c r="N173" s="55" t="s">
        <v>306</v>
      </c>
      <c r="O173" s="66" t="s">
        <v>32</v>
      </c>
      <c r="P173" s="53" t="s">
        <v>49</v>
      </c>
    </row>
    <row r="174" spans="1:16" s="4" customFormat="1" ht="204" x14ac:dyDescent="0.2">
      <c r="A174" s="20"/>
      <c r="B174" s="22">
        <f t="shared" si="19"/>
        <v>167</v>
      </c>
      <c r="C174" s="51" t="s">
        <v>212</v>
      </c>
      <c r="D174" s="51" t="s">
        <v>305</v>
      </c>
      <c r="E174" s="52" t="s">
        <v>309</v>
      </c>
      <c r="F174" s="52" t="s">
        <v>312</v>
      </c>
      <c r="G174" s="53">
        <v>168</v>
      </c>
      <c r="H174" s="52" t="s">
        <v>0</v>
      </c>
      <c r="I174" s="54">
        <v>3400</v>
      </c>
      <c r="J174" s="57" t="s">
        <v>22</v>
      </c>
      <c r="K174" s="52" t="s">
        <v>33</v>
      </c>
      <c r="L174" s="54">
        <v>311398.82</v>
      </c>
      <c r="M174" s="55" t="s">
        <v>318</v>
      </c>
      <c r="N174" s="55" t="s">
        <v>271</v>
      </c>
      <c r="O174" s="52" t="s">
        <v>353</v>
      </c>
      <c r="P174" s="52" t="s">
        <v>49</v>
      </c>
    </row>
    <row r="175" spans="1:16" ht="38.25" x14ac:dyDescent="0.2">
      <c r="A175" s="20">
        <v>72</v>
      </c>
      <c r="B175" s="22">
        <f t="shared" si="19"/>
        <v>168</v>
      </c>
      <c r="C175" s="68" t="s">
        <v>80</v>
      </c>
      <c r="D175" s="51" t="s">
        <v>81</v>
      </c>
      <c r="E175" s="52" t="s">
        <v>323</v>
      </c>
      <c r="F175" s="52" t="s">
        <v>18</v>
      </c>
      <c r="G175" s="53">
        <f t="shared" si="23"/>
        <v>796</v>
      </c>
      <c r="H175" s="53" t="s">
        <v>7</v>
      </c>
      <c r="I175" s="54">
        <v>2</v>
      </c>
      <c r="J175" s="55" t="s">
        <v>22</v>
      </c>
      <c r="K175" s="52" t="s">
        <v>33</v>
      </c>
      <c r="L175" s="54">
        <v>750</v>
      </c>
      <c r="M175" s="55" t="s">
        <v>318</v>
      </c>
      <c r="N175" s="55" t="s">
        <v>304</v>
      </c>
      <c r="O175" s="52" t="s">
        <v>370</v>
      </c>
      <c r="P175" s="53" t="s">
        <v>57</v>
      </c>
    </row>
    <row r="176" spans="1:16" ht="15" x14ac:dyDescent="0.25">
      <c r="A176" s="20"/>
      <c r="B176" s="150" t="s">
        <v>376</v>
      </c>
      <c r="C176" s="151"/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</row>
    <row r="177" spans="1:16" ht="76.5" x14ac:dyDescent="0.2">
      <c r="A177" s="21"/>
      <c r="B177" s="34">
        <f>B175+1</f>
        <v>169</v>
      </c>
      <c r="C177" s="65" t="s">
        <v>212</v>
      </c>
      <c r="D177" s="65" t="s">
        <v>305</v>
      </c>
      <c r="E177" s="52" t="s">
        <v>481</v>
      </c>
      <c r="F177" s="66" t="s">
        <v>313</v>
      </c>
      <c r="G177" s="53">
        <v>168</v>
      </c>
      <c r="H177" s="66" t="s">
        <v>0</v>
      </c>
      <c r="I177" s="54">
        <v>5911</v>
      </c>
      <c r="J177" s="107" t="s">
        <v>22</v>
      </c>
      <c r="K177" s="66" t="s">
        <v>33</v>
      </c>
      <c r="L177" s="69">
        <v>577209.15</v>
      </c>
      <c r="M177" s="67" t="s">
        <v>306</v>
      </c>
      <c r="N177" s="67" t="s">
        <v>271</v>
      </c>
      <c r="O177" s="66" t="s">
        <v>353</v>
      </c>
      <c r="P177" s="66" t="s">
        <v>49</v>
      </c>
    </row>
    <row r="178" spans="1:16" ht="51" x14ac:dyDescent="0.2">
      <c r="A178" s="21"/>
      <c r="B178" s="34">
        <f t="shared" ref="B178:B196" si="25">B177+1</f>
        <v>170</v>
      </c>
      <c r="C178" s="51" t="s">
        <v>603</v>
      </c>
      <c r="D178" s="65" t="s">
        <v>604</v>
      </c>
      <c r="E178" s="52" t="s">
        <v>605</v>
      </c>
      <c r="F178" s="52" t="s">
        <v>23</v>
      </c>
      <c r="G178" s="113">
        <f t="shared" ref="G178" si="26">IF(H178="тн",168,IF(H178="шт",796,IF(H178="кг",166,IF(H178="м2",55,IF(H178="м3",113,IF(H178="п.м.",18,IF(H178="секц",840,IF(H178="компл",839,0))))))))</f>
        <v>796</v>
      </c>
      <c r="H178" s="120" t="s">
        <v>7</v>
      </c>
      <c r="I178" s="52" t="s">
        <v>1</v>
      </c>
      <c r="J178" s="55" t="s">
        <v>41</v>
      </c>
      <c r="K178" s="52" t="s">
        <v>17</v>
      </c>
      <c r="L178" s="54">
        <v>300</v>
      </c>
      <c r="M178" s="55" t="s">
        <v>306</v>
      </c>
      <c r="N178" s="55" t="s">
        <v>271</v>
      </c>
      <c r="O178" s="52" t="s">
        <v>366</v>
      </c>
      <c r="P178" s="52" t="s">
        <v>57</v>
      </c>
    </row>
    <row r="179" spans="1:16" ht="25.5" x14ac:dyDescent="0.2">
      <c r="A179" s="21"/>
      <c r="B179" s="34">
        <f t="shared" si="25"/>
        <v>171</v>
      </c>
      <c r="C179" s="68" t="s">
        <v>622</v>
      </c>
      <c r="D179" s="75" t="s">
        <v>623</v>
      </c>
      <c r="E179" s="52" t="s">
        <v>624</v>
      </c>
      <c r="F179" s="114" t="s">
        <v>18</v>
      </c>
      <c r="G179" s="82">
        <v>798</v>
      </c>
      <c r="H179" s="54" t="s">
        <v>7</v>
      </c>
      <c r="I179" s="82">
        <v>1</v>
      </c>
      <c r="J179" s="55" t="s">
        <v>41</v>
      </c>
      <c r="K179" s="56" t="s">
        <v>17</v>
      </c>
      <c r="L179" s="102">
        <v>100000</v>
      </c>
      <c r="M179" s="55" t="s">
        <v>306</v>
      </c>
      <c r="N179" s="55" t="s">
        <v>519</v>
      </c>
      <c r="O179" s="52" t="s">
        <v>32</v>
      </c>
      <c r="P179" s="70" t="s">
        <v>49</v>
      </c>
    </row>
    <row r="180" spans="1:16" ht="25.5" x14ac:dyDescent="0.2">
      <c r="A180" s="21"/>
      <c r="B180" s="34">
        <f t="shared" si="25"/>
        <v>172</v>
      </c>
      <c r="C180" s="68" t="s">
        <v>458</v>
      </c>
      <c r="D180" s="75" t="s">
        <v>541</v>
      </c>
      <c r="E180" s="76" t="s">
        <v>625</v>
      </c>
      <c r="F180" s="52" t="s">
        <v>149</v>
      </c>
      <c r="G180" s="77">
        <f t="shared" ref="G180:G181" si="27">IF(H180="тн",168,IF(H180="шт",796,IF(H180="кг",166,IF(H180="м2",55,IF(H180="м3",113,IF(H180="п.м.",18,IF(H180="секц",840,IF(H180="компл",839,0))))))))</f>
        <v>796</v>
      </c>
      <c r="H180" s="78" t="s">
        <v>7</v>
      </c>
      <c r="I180" s="79">
        <v>1</v>
      </c>
      <c r="J180" s="57" t="s">
        <v>41</v>
      </c>
      <c r="K180" s="52" t="s">
        <v>17</v>
      </c>
      <c r="L180" s="54">
        <v>800</v>
      </c>
      <c r="M180" s="72" t="s">
        <v>306</v>
      </c>
      <c r="N180" s="72" t="s">
        <v>306</v>
      </c>
      <c r="O180" s="52" t="s">
        <v>32</v>
      </c>
      <c r="P180" s="53" t="s">
        <v>49</v>
      </c>
    </row>
    <row r="181" spans="1:16" ht="51" x14ac:dyDescent="0.2">
      <c r="A181" s="21"/>
      <c r="B181" s="34">
        <f t="shared" si="25"/>
        <v>173</v>
      </c>
      <c r="C181" s="68" t="s">
        <v>626</v>
      </c>
      <c r="D181" s="75" t="s">
        <v>627</v>
      </c>
      <c r="E181" s="52" t="s">
        <v>628</v>
      </c>
      <c r="F181" s="52" t="s">
        <v>18</v>
      </c>
      <c r="G181" s="77">
        <f t="shared" si="27"/>
        <v>796</v>
      </c>
      <c r="H181" s="78" t="s">
        <v>7</v>
      </c>
      <c r="I181" s="79">
        <v>7</v>
      </c>
      <c r="J181" s="57" t="s">
        <v>41</v>
      </c>
      <c r="K181" s="52" t="s">
        <v>17</v>
      </c>
      <c r="L181" s="54">
        <v>3150</v>
      </c>
      <c r="M181" s="72" t="s">
        <v>306</v>
      </c>
      <c r="N181" s="72" t="s">
        <v>304</v>
      </c>
      <c r="O181" s="52" t="s">
        <v>366</v>
      </c>
      <c r="P181" s="53" t="s">
        <v>57</v>
      </c>
    </row>
    <row r="182" spans="1:16" ht="114.75" x14ac:dyDescent="0.2">
      <c r="A182" s="21"/>
      <c r="B182" s="34">
        <f t="shared" si="25"/>
        <v>174</v>
      </c>
      <c r="C182" s="51" t="s">
        <v>95</v>
      </c>
      <c r="D182" s="65" t="s">
        <v>96</v>
      </c>
      <c r="E182" s="52" t="s">
        <v>602</v>
      </c>
      <c r="F182" s="52" t="s">
        <v>23</v>
      </c>
      <c r="G182" s="113">
        <f t="shared" ref="G182:G187" si="28">IF(H182="тн",168,IF(H182="шт",796,IF(H182="кг",166,IF(H182="м2",55,IF(H182="м3",113,IF(H182="п.м.",18,IF(H182="секц",840,IF(H182="компл",839,0))))))))</f>
        <v>796</v>
      </c>
      <c r="H182" s="120" t="s">
        <v>7</v>
      </c>
      <c r="I182" s="62">
        <v>22</v>
      </c>
      <c r="J182" s="55" t="s">
        <v>22</v>
      </c>
      <c r="K182" s="52" t="s">
        <v>33</v>
      </c>
      <c r="L182" s="54">
        <v>4971.38</v>
      </c>
      <c r="M182" s="55" t="s">
        <v>304</v>
      </c>
      <c r="N182" s="55" t="s">
        <v>244</v>
      </c>
      <c r="O182" s="52" t="s">
        <v>367</v>
      </c>
      <c r="P182" s="52" t="s">
        <v>57</v>
      </c>
    </row>
    <row r="183" spans="1:16" ht="51" x14ac:dyDescent="0.2">
      <c r="A183" s="21"/>
      <c r="B183" s="34">
        <f t="shared" si="25"/>
        <v>175</v>
      </c>
      <c r="C183" s="68" t="s">
        <v>626</v>
      </c>
      <c r="D183" s="75" t="s">
        <v>627</v>
      </c>
      <c r="E183" s="52" t="s">
        <v>634</v>
      </c>
      <c r="F183" s="52" t="s">
        <v>18</v>
      </c>
      <c r="G183" s="77">
        <f t="shared" si="28"/>
        <v>796</v>
      </c>
      <c r="H183" s="78" t="s">
        <v>7</v>
      </c>
      <c r="I183" s="79">
        <v>7</v>
      </c>
      <c r="J183" s="57" t="s">
        <v>41</v>
      </c>
      <c r="K183" s="52" t="s">
        <v>17</v>
      </c>
      <c r="L183" s="54">
        <v>4355.3999999999996</v>
      </c>
      <c r="M183" s="72" t="s">
        <v>311</v>
      </c>
      <c r="N183" s="72" t="s">
        <v>271</v>
      </c>
      <c r="O183" s="52" t="s">
        <v>366</v>
      </c>
      <c r="P183" s="53" t="s">
        <v>57</v>
      </c>
    </row>
    <row r="184" spans="1:16" ht="63.75" x14ac:dyDescent="0.2">
      <c r="A184" s="21"/>
      <c r="B184" s="34">
        <f t="shared" si="25"/>
        <v>176</v>
      </c>
      <c r="C184" s="68" t="s">
        <v>80</v>
      </c>
      <c r="D184" s="51" t="s">
        <v>81</v>
      </c>
      <c r="E184" s="52" t="s">
        <v>635</v>
      </c>
      <c r="F184" s="52" t="s">
        <v>18</v>
      </c>
      <c r="G184" s="53">
        <f t="shared" si="28"/>
        <v>796</v>
      </c>
      <c r="H184" s="53" t="s">
        <v>7</v>
      </c>
      <c r="I184" s="54">
        <v>1</v>
      </c>
      <c r="J184" s="55" t="s">
        <v>256</v>
      </c>
      <c r="K184" s="52" t="s">
        <v>524</v>
      </c>
      <c r="L184" s="54">
        <v>675</v>
      </c>
      <c r="M184" s="55" t="s">
        <v>311</v>
      </c>
      <c r="N184" s="55" t="s">
        <v>636</v>
      </c>
      <c r="O184" s="52" t="s">
        <v>370</v>
      </c>
      <c r="P184" s="53" t="s">
        <v>57</v>
      </c>
    </row>
    <row r="185" spans="1:16" ht="114.75" x14ac:dyDescent="0.2">
      <c r="A185" s="21"/>
      <c r="B185" s="34">
        <f t="shared" si="25"/>
        <v>177</v>
      </c>
      <c r="C185" s="68" t="s">
        <v>543</v>
      </c>
      <c r="D185" s="51">
        <v>38</v>
      </c>
      <c r="E185" s="52" t="s">
        <v>637</v>
      </c>
      <c r="F185" s="52" t="s">
        <v>18</v>
      </c>
      <c r="G185" s="53">
        <f t="shared" si="28"/>
        <v>796</v>
      </c>
      <c r="H185" s="53" t="s">
        <v>7</v>
      </c>
      <c r="I185" s="54" t="s">
        <v>5</v>
      </c>
      <c r="J185" s="55" t="s">
        <v>22</v>
      </c>
      <c r="K185" s="52" t="s">
        <v>33</v>
      </c>
      <c r="L185" s="54">
        <v>1080</v>
      </c>
      <c r="M185" s="55" t="s">
        <v>311</v>
      </c>
      <c r="N185" s="55" t="s">
        <v>210</v>
      </c>
      <c r="O185" s="52" t="s">
        <v>32</v>
      </c>
      <c r="P185" s="53" t="s">
        <v>49</v>
      </c>
    </row>
    <row r="186" spans="1:16" ht="89.25" x14ac:dyDescent="0.2">
      <c r="A186" s="21"/>
      <c r="B186" s="34">
        <f t="shared" si="25"/>
        <v>178</v>
      </c>
      <c r="C186" s="51" t="s">
        <v>640</v>
      </c>
      <c r="D186" s="51" t="s">
        <v>641</v>
      </c>
      <c r="E186" s="66" t="s">
        <v>644</v>
      </c>
      <c r="F186" s="66" t="s">
        <v>18</v>
      </c>
      <c r="G186" s="85">
        <f t="shared" si="28"/>
        <v>18</v>
      </c>
      <c r="H186" s="85" t="s">
        <v>642</v>
      </c>
      <c r="I186" s="69">
        <v>108</v>
      </c>
      <c r="J186" s="55" t="s">
        <v>256</v>
      </c>
      <c r="K186" s="66" t="s">
        <v>524</v>
      </c>
      <c r="L186" s="69">
        <v>2200</v>
      </c>
      <c r="M186" s="55" t="s">
        <v>311</v>
      </c>
      <c r="N186" s="55" t="s">
        <v>271</v>
      </c>
      <c r="O186" s="52" t="s">
        <v>32</v>
      </c>
      <c r="P186" s="53" t="s">
        <v>49</v>
      </c>
    </row>
    <row r="187" spans="1:16" ht="76.5" x14ac:dyDescent="0.2">
      <c r="A187" s="21"/>
      <c r="B187" s="34">
        <f t="shared" si="25"/>
        <v>179</v>
      </c>
      <c r="C187" s="51" t="s">
        <v>183</v>
      </c>
      <c r="D187" s="68" t="s">
        <v>118</v>
      </c>
      <c r="E187" s="52" t="s">
        <v>643</v>
      </c>
      <c r="F187" s="52" t="s">
        <v>301</v>
      </c>
      <c r="G187" s="61">
        <f t="shared" si="28"/>
        <v>796</v>
      </c>
      <c r="H187" s="52" t="s">
        <v>7</v>
      </c>
      <c r="I187" s="54" t="s">
        <v>1</v>
      </c>
      <c r="J187" s="55">
        <v>30401</v>
      </c>
      <c r="K187" s="52" t="s">
        <v>17</v>
      </c>
      <c r="L187" s="54">
        <v>6063.69</v>
      </c>
      <c r="M187" s="55" t="s">
        <v>311</v>
      </c>
      <c r="N187" s="55" t="s">
        <v>271</v>
      </c>
      <c r="O187" s="52" t="s">
        <v>366</v>
      </c>
      <c r="P187" s="112" t="s">
        <v>57</v>
      </c>
    </row>
    <row r="188" spans="1:16" ht="25.5" x14ac:dyDescent="0.2">
      <c r="A188" s="21"/>
      <c r="B188" s="34">
        <f t="shared" si="25"/>
        <v>180</v>
      </c>
      <c r="C188" s="68" t="s">
        <v>184</v>
      </c>
      <c r="D188" s="75" t="s">
        <v>184</v>
      </c>
      <c r="E188" s="52" t="s">
        <v>211</v>
      </c>
      <c r="F188" s="114" t="s">
        <v>18</v>
      </c>
      <c r="G188" s="82">
        <v>798</v>
      </c>
      <c r="H188" s="54" t="s">
        <v>7</v>
      </c>
      <c r="I188" s="82">
        <v>80</v>
      </c>
      <c r="J188" s="55" t="s">
        <v>135</v>
      </c>
      <c r="K188" s="56" t="s">
        <v>17</v>
      </c>
      <c r="L188" s="54">
        <v>535.71</v>
      </c>
      <c r="M188" s="55" t="s">
        <v>304</v>
      </c>
      <c r="N188" s="55" t="s">
        <v>271</v>
      </c>
      <c r="O188" s="52" t="s">
        <v>366</v>
      </c>
      <c r="P188" s="70" t="s">
        <v>57</v>
      </c>
    </row>
    <row r="189" spans="1:16" ht="76.5" x14ac:dyDescent="0.2">
      <c r="A189" s="21">
        <v>153</v>
      </c>
      <c r="B189" s="34">
        <f t="shared" si="25"/>
        <v>181</v>
      </c>
      <c r="C189" s="92" t="s">
        <v>89</v>
      </c>
      <c r="D189" s="92" t="s">
        <v>108</v>
      </c>
      <c r="E189" s="52" t="s">
        <v>205</v>
      </c>
      <c r="F189" s="52" t="s">
        <v>98</v>
      </c>
      <c r="G189" s="61">
        <v>796</v>
      </c>
      <c r="H189" s="100" t="s">
        <v>7</v>
      </c>
      <c r="I189" s="103" t="s">
        <v>1</v>
      </c>
      <c r="J189" s="55" t="s">
        <v>41</v>
      </c>
      <c r="K189" s="52" t="s">
        <v>17</v>
      </c>
      <c r="L189" s="54">
        <v>1373</v>
      </c>
      <c r="M189" s="55" t="s">
        <v>311</v>
      </c>
      <c r="N189" s="104">
        <v>44440</v>
      </c>
      <c r="O189" s="52" t="s">
        <v>371</v>
      </c>
      <c r="P189" s="53" t="s">
        <v>57</v>
      </c>
    </row>
    <row r="190" spans="1:16" ht="63.75" x14ac:dyDescent="0.2">
      <c r="A190" s="21"/>
      <c r="B190" s="34">
        <f t="shared" si="25"/>
        <v>182</v>
      </c>
      <c r="C190" s="65" t="s">
        <v>212</v>
      </c>
      <c r="D190" s="65" t="s">
        <v>305</v>
      </c>
      <c r="E190" s="52" t="s">
        <v>646</v>
      </c>
      <c r="F190" s="52" t="s">
        <v>18</v>
      </c>
      <c r="G190" s="53">
        <v>168</v>
      </c>
      <c r="H190" s="66" t="s">
        <v>0</v>
      </c>
      <c r="I190" s="54">
        <v>1800</v>
      </c>
      <c r="J190" s="107" t="s">
        <v>22</v>
      </c>
      <c r="K190" s="66" t="s">
        <v>33</v>
      </c>
      <c r="L190" s="54">
        <v>175905</v>
      </c>
      <c r="M190" s="55" t="s">
        <v>304</v>
      </c>
      <c r="N190" s="55" t="s">
        <v>611</v>
      </c>
      <c r="O190" s="52" t="s">
        <v>353</v>
      </c>
      <c r="P190" s="52" t="s">
        <v>49</v>
      </c>
    </row>
    <row r="191" spans="1:16" ht="51" x14ac:dyDescent="0.2">
      <c r="A191" s="21"/>
      <c r="B191" s="34">
        <f t="shared" si="25"/>
        <v>183</v>
      </c>
      <c r="C191" s="65" t="s">
        <v>212</v>
      </c>
      <c r="D191" s="65" t="s">
        <v>305</v>
      </c>
      <c r="E191" s="52" t="s">
        <v>647</v>
      </c>
      <c r="F191" s="52" t="s">
        <v>18</v>
      </c>
      <c r="G191" s="53">
        <v>168</v>
      </c>
      <c r="H191" s="66" t="s">
        <v>0</v>
      </c>
      <c r="I191" s="54">
        <v>1200</v>
      </c>
      <c r="J191" s="107" t="s">
        <v>22</v>
      </c>
      <c r="K191" s="66" t="s">
        <v>33</v>
      </c>
      <c r="L191" s="54">
        <v>122400</v>
      </c>
      <c r="M191" s="55" t="s">
        <v>304</v>
      </c>
      <c r="N191" s="55" t="s">
        <v>244</v>
      </c>
      <c r="O191" s="52" t="s">
        <v>353</v>
      </c>
      <c r="P191" s="52" t="s">
        <v>49</v>
      </c>
    </row>
    <row r="192" spans="1:16" ht="63.75" x14ac:dyDescent="0.2">
      <c r="A192" s="21"/>
      <c r="B192" s="34">
        <f t="shared" si="25"/>
        <v>184</v>
      </c>
      <c r="C192" s="65" t="s">
        <v>212</v>
      </c>
      <c r="D192" s="65" t="s">
        <v>305</v>
      </c>
      <c r="E192" s="52" t="s">
        <v>653</v>
      </c>
      <c r="F192" s="52" t="s">
        <v>18</v>
      </c>
      <c r="G192" s="53">
        <v>168</v>
      </c>
      <c r="H192" s="66" t="s">
        <v>0</v>
      </c>
      <c r="I192" s="54">
        <v>2450</v>
      </c>
      <c r="J192" s="107" t="s">
        <v>22</v>
      </c>
      <c r="K192" s="66" t="s">
        <v>33</v>
      </c>
      <c r="L192" s="54">
        <v>210503.75</v>
      </c>
      <c r="M192" s="55" t="s">
        <v>304</v>
      </c>
      <c r="N192" s="55" t="s">
        <v>519</v>
      </c>
      <c r="O192" s="52" t="s">
        <v>353</v>
      </c>
      <c r="P192" s="52" t="s">
        <v>49</v>
      </c>
    </row>
    <row r="193" spans="1:16" ht="51" x14ac:dyDescent="0.2">
      <c r="A193" s="21"/>
      <c r="B193" s="34">
        <f t="shared" si="25"/>
        <v>185</v>
      </c>
      <c r="C193" s="65" t="s">
        <v>212</v>
      </c>
      <c r="D193" s="65" t="s">
        <v>305</v>
      </c>
      <c r="E193" s="52" t="s">
        <v>648</v>
      </c>
      <c r="F193" s="52" t="s">
        <v>18</v>
      </c>
      <c r="G193" s="53">
        <v>168</v>
      </c>
      <c r="H193" s="66" t="s">
        <v>0</v>
      </c>
      <c r="I193" s="54">
        <v>750</v>
      </c>
      <c r="J193" s="107" t="s">
        <v>22</v>
      </c>
      <c r="K193" s="66" t="s">
        <v>33</v>
      </c>
      <c r="L193" s="54">
        <v>68902.5</v>
      </c>
      <c r="M193" s="55" t="s">
        <v>304</v>
      </c>
      <c r="N193" s="55" t="s">
        <v>344</v>
      </c>
      <c r="O193" s="52" t="s">
        <v>353</v>
      </c>
      <c r="P193" s="52" t="s">
        <v>49</v>
      </c>
    </row>
    <row r="194" spans="1:16" ht="63.75" x14ac:dyDescent="0.2">
      <c r="A194" s="21"/>
      <c r="B194" s="34">
        <f t="shared" si="25"/>
        <v>186</v>
      </c>
      <c r="C194" s="65" t="s">
        <v>174</v>
      </c>
      <c r="D194" s="51" t="s">
        <v>175</v>
      </c>
      <c r="E194" s="52" t="s">
        <v>649</v>
      </c>
      <c r="F194" s="52" t="s">
        <v>650</v>
      </c>
      <c r="G194" s="52">
        <v>112</v>
      </c>
      <c r="H194" s="52" t="s">
        <v>55</v>
      </c>
      <c r="I194" s="54">
        <v>3135</v>
      </c>
      <c r="J194" s="55" t="s">
        <v>41</v>
      </c>
      <c r="K194" s="52" t="s">
        <v>17</v>
      </c>
      <c r="L194" s="54">
        <v>1395.08</v>
      </c>
      <c r="M194" s="55" t="s">
        <v>304</v>
      </c>
      <c r="N194" s="55" t="s">
        <v>264</v>
      </c>
      <c r="O194" s="52" t="s">
        <v>366</v>
      </c>
      <c r="P194" s="53" t="s">
        <v>57</v>
      </c>
    </row>
    <row r="195" spans="1:16" ht="76.5" x14ac:dyDescent="0.2">
      <c r="A195" s="21"/>
      <c r="B195" s="34">
        <f t="shared" si="25"/>
        <v>187</v>
      </c>
      <c r="C195" s="51" t="s">
        <v>521</v>
      </c>
      <c r="D195" s="51" t="s">
        <v>651</v>
      </c>
      <c r="E195" s="52" t="s">
        <v>652</v>
      </c>
      <c r="F195" s="52" t="s">
        <v>18</v>
      </c>
      <c r="G195" s="53">
        <f t="shared" ref="G195" si="29">IF(H195="тн",168,IF(H195="шт",796,IF(H195="кг",166,IF(H195="м2",55,IF(H195="м3",113,IF(H195="п.м.",18,IF(H195="секц",840,IF(H195="компл",839,0))))))))</f>
        <v>796</v>
      </c>
      <c r="H195" s="53" t="s">
        <v>7</v>
      </c>
      <c r="I195" s="54">
        <v>1</v>
      </c>
      <c r="J195" s="52">
        <v>30132910</v>
      </c>
      <c r="K195" s="52" t="s">
        <v>616</v>
      </c>
      <c r="L195" s="54">
        <v>2565.46</v>
      </c>
      <c r="M195" s="55" t="s">
        <v>304</v>
      </c>
      <c r="N195" s="55" t="s">
        <v>344</v>
      </c>
      <c r="O195" s="52" t="s">
        <v>367</v>
      </c>
      <c r="P195" s="53" t="s">
        <v>57</v>
      </c>
    </row>
    <row r="196" spans="1:16" ht="76.5" x14ac:dyDescent="0.2">
      <c r="A196" s="20"/>
      <c r="B196" s="34">
        <f t="shared" si="25"/>
        <v>188</v>
      </c>
      <c r="C196" s="51" t="s">
        <v>212</v>
      </c>
      <c r="D196" s="51" t="s">
        <v>305</v>
      </c>
      <c r="E196" s="52" t="s">
        <v>310</v>
      </c>
      <c r="F196" s="52" t="s">
        <v>313</v>
      </c>
      <c r="G196" s="53">
        <v>168</v>
      </c>
      <c r="H196" s="52" t="s">
        <v>0</v>
      </c>
      <c r="I196" s="54">
        <v>3961</v>
      </c>
      <c r="J196" s="57" t="s">
        <v>22</v>
      </c>
      <c r="K196" s="52" t="s">
        <v>33</v>
      </c>
      <c r="L196" s="54">
        <v>402569.1</v>
      </c>
      <c r="M196" s="55" t="s">
        <v>304</v>
      </c>
      <c r="N196" s="55" t="s">
        <v>210</v>
      </c>
      <c r="O196" s="52" t="s">
        <v>353</v>
      </c>
      <c r="P196" s="52" t="s">
        <v>49</v>
      </c>
    </row>
    <row r="197" spans="1:16" ht="15" x14ac:dyDescent="0.2">
      <c r="A197" s="20"/>
      <c r="B197" s="152" t="s">
        <v>377</v>
      </c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</row>
    <row r="198" spans="1:16" ht="114.75" x14ac:dyDescent="0.2">
      <c r="A198" s="21"/>
      <c r="B198" s="34">
        <f>B196+1</f>
        <v>189</v>
      </c>
      <c r="C198" s="68" t="s">
        <v>80</v>
      </c>
      <c r="D198" s="84" t="s">
        <v>81</v>
      </c>
      <c r="E198" s="52" t="s">
        <v>657</v>
      </c>
      <c r="F198" s="52" t="s">
        <v>18</v>
      </c>
      <c r="G198" s="53">
        <f t="shared" ref="G198" si="30">IF(H198="тн",168,IF(H198="шт",796,IF(H198="кг",166,IF(H198="м2",55,IF(H198="м3",113,IF(H198="п.м.",18,IF(H198="секц",840,IF(H198="компл",839,0))))))))</f>
        <v>796</v>
      </c>
      <c r="H198" s="53" t="s">
        <v>7</v>
      </c>
      <c r="I198" s="54">
        <v>1</v>
      </c>
      <c r="J198" s="55" t="s">
        <v>19</v>
      </c>
      <c r="K198" s="73" t="s">
        <v>36</v>
      </c>
      <c r="L198" s="121">
        <v>300</v>
      </c>
      <c r="M198" s="55" t="s">
        <v>271</v>
      </c>
      <c r="N198" s="55" t="s">
        <v>264</v>
      </c>
      <c r="O198" s="52" t="s">
        <v>32</v>
      </c>
      <c r="P198" s="53" t="s">
        <v>49</v>
      </c>
    </row>
    <row r="199" spans="1:16" ht="76.5" x14ac:dyDescent="0.2">
      <c r="A199" s="21"/>
      <c r="B199" s="34">
        <f>B198+1</f>
        <v>190</v>
      </c>
      <c r="C199" s="65" t="s">
        <v>212</v>
      </c>
      <c r="D199" s="65" t="s">
        <v>305</v>
      </c>
      <c r="E199" s="52" t="s">
        <v>658</v>
      </c>
      <c r="F199" s="52" t="s">
        <v>18</v>
      </c>
      <c r="G199" s="53">
        <v>168</v>
      </c>
      <c r="H199" s="66" t="s">
        <v>0</v>
      </c>
      <c r="I199" s="54">
        <v>18</v>
      </c>
      <c r="J199" s="107" t="s">
        <v>43</v>
      </c>
      <c r="K199" s="66" t="s">
        <v>246</v>
      </c>
      <c r="L199" s="121">
        <v>1701.45</v>
      </c>
      <c r="M199" s="55" t="s">
        <v>271</v>
      </c>
      <c r="N199" s="55" t="s">
        <v>357</v>
      </c>
      <c r="O199" s="52" t="s">
        <v>366</v>
      </c>
      <c r="P199" s="53" t="s">
        <v>57</v>
      </c>
    </row>
    <row r="200" spans="1:16" ht="25.5" x14ac:dyDescent="0.2">
      <c r="A200" s="21"/>
      <c r="B200" s="34">
        <f t="shared" ref="B200:B201" si="31">B199+1</f>
        <v>191</v>
      </c>
      <c r="C200" s="57" t="s">
        <v>659</v>
      </c>
      <c r="D200" s="55" t="s">
        <v>660</v>
      </c>
      <c r="E200" s="73" t="s">
        <v>661</v>
      </c>
      <c r="F200" s="73" t="s">
        <v>18</v>
      </c>
      <c r="G200" s="101">
        <f t="shared" ref="G200:G201" si="32">IF(H200="тн",168,IF(H200="шт",796,IF(H200="кг",166,IF(H200="м2",55,IF(H200="м3",113,IF(H200="п.м.",18,IF(H200="секц",840,IF(H200="компл",839,0))))))))</f>
        <v>796</v>
      </c>
      <c r="H200" s="52" t="s">
        <v>7</v>
      </c>
      <c r="I200" s="54" t="s">
        <v>1</v>
      </c>
      <c r="J200" s="55" t="s">
        <v>477</v>
      </c>
      <c r="K200" s="52" t="s">
        <v>478</v>
      </c>
      <c r="L200" s="121">
        <v>8080.3</v>
      </c>
      <c r="M200" s="55" t="s">
        <v>271</v>
      </c>
      <c r="N200" s="55" t="s">
        <v>264</v>
      </c>
      <c r="O200" s="52" t="s">
        <v>32</v>
      </c>
      <c r="P200" s="53" t="s">
        <v>49</v>
      </c>
    </row>
    <row r="201" spans="1:16" ht="76.5" x14ac:dyDescent="0.2">
      <c r="A201" s="21"/>
      <c r="B201" s="34">
        <f t="shared" si="31"/>
        <v>192</v>
      </c>
      <c r="C201" s="51" t="s">
        <v>78</v>
      </c>
      <c r="D201" s="51" t="s">
        <v>187</v>
      </c>
      <c r="E201" s="66" t="s">
        <v>662</v>
      </c>
      <c r="F201" s="52" t="s">
        <v>18</v>
      </c>
      <c r="G201" s="53">
        <f t="shared" si="32"/>
        <v>796</v>
      </c>
      <c r="H201" s="74" t="s">
        <v>7</v>
      </c>
      <c r="I201" s="54">
        <v>4</v>
      </c>
      <c r="J201" s="55" t="s">
        <v>663</v>
      </c>
      <c r="K201" s="52" t="s">
        <v>664</v>
      </c>
      <c r="L201" s="121">
        <v>820.8</v>
      </c>
      <c r="M201" s="55" t="s">
        <v>271</v>
      </c>
      <c r="N201" s="55" t="s">
        <v>210</v>
      </c>
      <c r="O201" s="52" t="s">
        <v>32</v>
      </c>
      <c r="P201" s="53" t="s">
        <v>49</v>
      </c>
    </row>
    <row r="202" spans="1:16" ht="102" x14ac:dyDescent="0.2">
      <c r="A202" s="21">
        <v>160</v>
      </c>
      <c r="B202" s="34">
        <f t="shared" ref="B202" si="33">B201+1</f>
        <v>193</v>
      </c>
      <c r="C202" s="92" t="s">
        <v>89</v>
      </c>
      <c r="D202" s="92" t="s">
        <v>108</v>
      </c>
      <c r="E202" s="52" t="s">
        <v>290</v>
      </c>
      <c r="F202" s="52" t="s">
        <v>99</v>
      </c>
      <c r="G202" s="61">
        <v>796</v>
      </c>
      <c r="H202" s="100" t="s">
        <v>7</v>
      </c>
      <c r="I202" s="103">
        <v>1</v>
      </c>
      <c r="J202" s="55" t="s">
        <v>41</v>
      </c>
      <c r="K202" s="52" t="s">
        <v>17</v>
      </c>
      <c r="L202" s="54">
        <v>336</v>
      </c>
      <c r="M202" s="55" t="s">
        <v>357</v>
      </c>
      <c r="N202" s="104">
        <v>44896</v>
      </c>
      <c r="O202" s="52" t="s">
        <v>32</v>
      </c>
      <c r="P202" s="53" t="s">
        <v>49</v>
      </c>
    </row>
    <row r="203" spans="1:16" ht="102" x14ac:dyDescent="0.2">
      <c r="A203" s="21">
        <v>161</v>
      </c>
      <c r="B203" s="34">
        <f>B202+1</f>
        <v>194</v>
      </c>
      <c r="C203" s="92" t="s">
        <v>89</v>
      </c>
      <c r="D203" s="92" t="s">
        <v>108</v>
      </c>
      <c r="E203" s="52" t="s">
        <v>291</v>
      </c>
      <c r="F203" s="52" t="s">
        <v>99</v>
      </c>
      <c r="G203" s="61">
        <v>796</v>
      </c>
      <c r="H203" s="100" t="s">
        <v>7</v>
      </c>
      <c r="I203" s="103">
        <v>1</v>
      </c>
      <c r="J203" s="55" t="s">
        <v>41</v>
      </c>
      <c r="K203" s="52" t="s">
        <v>17</v>
      </c>
      <c r="L203" s="54">
        <v>672</v>
      </c>
      <c r="M203" s="55" t="s">
        <v>357</v>
      </c>
      <c r="N203" s="104">
        <v>44896</v>
      </c>
      <c r="O203" s="52" t="s">
        <v>32</v>
      </c>
      <c r="P203" s="53" t="s">
        <v>49</v>
      </c>
    </row>
    <row r="204" spans="1:16" ht="38.25" x14ac:dyDescent="0.2">
      <c r="A204" s="21"/>
      <c r="B204" s="34">
        <f t="shared" ref="B204:B231" si="34">B203+1</f>
        <v>195</v>
      </c>
      <c r="C204" s="92" t="s">
        <v>89</v>
      </c>
      <c r="D204" s="92" t="s">
        <v>108</v>
      </c>
      <c r="E204" s="52" t="s">
        <v>665</v>
      </c>
      <c r="F204" s="52" t="s">
        <v>56</v>
      </c>
      <c r="G204" s="52">
        <v>796</v>
      </c>
      <c r="H204" s="53" t="s">
        <v>7</v>
      </c>
      <c r="I204" s="54">
        <v>5</v>
      </c>
      <c r="J204" s="52">
        <v>30401</v>
      </c>
      <c r="K204" s="52" t="s">
        <v>17</v>
      </c>
      <c r="L204" s="54">
        <v>240</v>
      </c>
      <c r="M204" s="104">
        <v>44501</v>
      </c>
      <c r="N204" s="104">
        <v>44866</v>
      </c>
      <c r="O204" s="52" t="s">
        <v>32</v>
      </c>
      <c r="P204" s="52" t="s">
        <v>49</v>
      </c>
    </row>
    <row r="205" spans="1:16" ht="25.5" x14ac:dyDescent="0.2">
      <c r="A205" s="21"/>
      <c r="B205" s="34">
        <f t="shared" si="34"/>
        <v>196</v>
      </c>
      <c r="C205" s="51" t="s">
        <v>268</v>
      </c>
      <c r="D205" s="51" t="s">
        <v>269</v>
      </c>
      <c r="E205" s="52" t="s">
        <v>586</v>
      </c>
      <c r="F205" s="52" t="s">
        <v>18</v>
      </c>
      <c r="G205" s="61">
        <f t="shared" ref="G205" si="35">IF(H205="тн",168,IF(H205="шт",796,IF(H205="кг",166,IF(H205="м2",55,IF(H205="м3",113,IF(H205="п.м.",18,IF(H205="секц",840,IF(H205="компл",839,0))))))))</f>
        <v>796</v>
      </c>
      <c r="H205" s="52" t="s">
        <v>7</v>
      </c>
      <c r="I205" s="58" t="s">
        <v>1</v>
      </c>
      <c r="J205" s="94" t="s">
        <v>178</v>
      </c>
      <c r="K205" s="52" t="s">
        <v>132</v>
      </c>
      <c r="L205" s="60">
        <v>17470.439999999999</v>
      </c>
      <c r="M205" s="55" t="s">
        <v>357</v>
      </c>
      <c r="N205" s="55" t="s">
        <v>244</v>
      </c>
      <c r="O205" s="52" t="s">
        <v>32</v>
      </c>
      <c r="P205" s="53" t="s">
        <v>49</v>
      </c>
    </row>
    <row r="206" spans="1:16" ht="25.5" x14ac:dyDescent="0.2">
      <c r="A206" s="21"/>
      <c r="B206" s="34">
        <f t="shared" si="34"/>
        <v>197</v>
      </c>
      <c r="C206" s="51" t="s">
        <v>666</v>
      </c>
      <c r="D206" s="51" t="s">
        <v>667</v>
      </c>
      <c r="E206" s="52" t="s">
        <v>668</v>
      </c>
      <c r="F206" s="52" t="s">
        <v>18</v>
      </c>
      <c r="G206" s="53">
        <v>796</v>
      </c>
      <c r="H206" s="74" t="s">
        <v>7</v>
      </c>
      <c r="I206" s="54" t="s">
        <v>1</v>
      </c>
      <c r="J206" s="55" t="s">
        <v>41</v>
      </c>
      <c r="K206" s="52" t="s">
        <v>17</v>
      </c>
      <c r="L206" s="54">
        <v>372.09</v>
      </c>
      <c r="M206" s="55" t="s">
        <v>357</v>
      </c>
      <c r="N206" s="55" t="s">
        <v>210</v>
      </c>
      <c r="O206" s="52" t="s">
        <v>32</v>
      </c>
      <c r="P206" s="52" t="s">
        <v>49</v>
      </c>
    </row>
    <row r="207" spans="1:16" ht="76.5" x14ac:dyDescent="0.2">
      <c r="A207" s="21"/>
      <c r="B207" s="34">
        <f t="shared" si="34"/>
        <v>198</v>
      </c>
      <c r="C207" s="68" t="s">
        <v>80</v>
      </c>
      <c r="D207" s="84" t="s">
        <v>81</v>
      </c>
      <c r="E207" s="108" t="s">
        <v>669</v>
      </c>
      <c r="F207" s="109" t="s">
        <v>18</v>
      </c>
      <c r="G207" s="53">
        <f t="shared" ref="G207:G208" si="36">IF(H207="тн",168,IF(H207="шт",796,IF(H207="кг",166,IF(H207="м2",55,IF(H207="м3",113,IF(H207="п.м.",18,IF(H207="секц",840,IF(H207="компл",839,0))))))))</f>
        <v>796</v>
      </c>
      <c r="H207" s="53" t="s">
        <v>7</v>
      </c>
      <c r="I207" s="54">
        <v>5</v>
      </c>
      <c r="J207" s="55" t="s">
        <v>22</v>
      </c>
      <c r="K207" s="52" t="s">
        <v>33</v>
      </c>
      <c r="L207" s="54">
        <v>225</v>
      </c>
      <c r="M207" s="55" t="s">
        <v>357</v>
      </c>
      <c r="N207" s="55" t="s">
        <v>670</v>
      </c>
      <c r="O207" s="52" t="s">
        <v>370</v>
      </c>
      <c r="P207" s="53" t="s">
        <v>57</v>
      </c>
    </row>
    <row r="208" spans="1:16" ht="38.25" x14ac:dyDescent="0.2">
      <c r="A208" s="21"/>
      <c r="B208" s="34">
        <f t="shared" si="34"/>
        <v>199</v>
      </c>
      <c r="C208" s="68" t="s">
        <v>458</v>
      </c>
      <c r="D208" s="75" t="s">
        <v>672</v>
      </c>
      <c r="E208" s="76" t="s">
        <v>671</v>
      </c>
      <c r="F208" s="52" t="s">
        <v>149</v>
      </c>
      <c r="G208" s="77">
        <f t="shared" si="36"/>
        <v>796</v>
      </c>
      <c r="H208" s="82" t="s">
        <v>7</v>
      </c>
      <c r="I208" s="83">
        <v>1</v>
      </c>
      <c r="J208" s="57" t="s">
        <v>380</v>
      </c>
      <c r="K208" s="52" t="s">
        <v>381</v>
      </c>
      <c r="L208" s="54">
        <v>11120</v>
      </c>
      <c r="M208" s="72" t="s">
        <v>357</v>
      </c>
      <c r="N208" s="72" t="s">
        <v>210</v>
      </c>
      <c r="O208" s="52" t="s">
        <v>366</v>
      </c>
      <c r="P208" s="53" t="s">
        <v>57</v>
      </c>
    </row>
    <row r="209" spans="1:16" ht="76.5" x14ac:dyDescent="0.2">
      <c r="A209" s="21"/>
      <c r="B209" s="34">
        <f t="shared" si="34"/>
        <v>200</v>
      </c>
      <c r="C209" s="51" t="s">
        <v>212</v>
      </c>
      <c r="D209" s="51" t="s">
        <v>305</v>
      </c>
      <c r="E209" s="52" t="s">
        <v>676</v>
      </c>
      <c r="F209" s="52" t="s">
        <v>313</v>
      </c>
      <c r="G209" s="53">
        <v>168</v>
      </c>
      <c r="H209" s="52" t="s">
        <v>0</v>
      </c>
      <c r="I209" s="54">
        <v>4612</v>
      </c>
      <c r="J209" s="107" t="s">
        <v>22</v>
      </c>
      <c r="K209" s="66" t="s">
        <v>33</v>
      </c>
      <c r="L209" s="54">
        <v>466496.4</v>
      </c>
      <c r="M209" s="55" t="s">
        <v>357</v>
      </c>
      <c r="N209" s="55" t="s">
        <v>677</v>
      </c>
      <c r="O209" s="52" t="s">
        <v>353</v>
      </c>
      <c r="P209" s="52" t="s">
        <v>49</v>
      </c>
    </row>
    <row r="210" spans="1:16" ht="51" x14ac:dyDescent="0.2">
      <c r="A210" s="21"/>
      <c r="B210" s="34">
        <f t="shared" si="34"/>
        <v>201</v>
      </c>
      <c r="C210" s="71" t="s">
        <v>468</v>
      </c>
      <c r="D210" s="71" t="s">
        <v>469</v>
      </c>
      <c r="E210" s="73" t="s">
        <v>686</v>
      </c>
      <c r="F210" s="73" t="s">
        <v>56</v>
      </c>
      <c r="G210" s="132">
        <f t="shared" ref="G210:G220" si="37">IF(H210="тн",168,IF(H210="шт",796,IF(H210="кг",166,IF(H210="м2",55,IF(H210="м3",113,IF(H210="п.м.",18,IF(H210="секц",840,IF(H210="компл",839,0))))))))</f>
        <v>796</v>
      </c>
      <c r="H210" s="132" t="s">
        <v>7</v>
      </c>
      <c r="I210" s="119" t="s">
        <v>1</v>
      </c>
      <c r="J210" s="55" t="s">
        <v>258</v>
      </c>
      <c r="K210" s="52" t="s">
        <v>281</v>
      </c>
      <c r="L210" s="119">
        <v>1395.94</v>
      </c>
      <c r="M210" s="72" t="s">
        <v>357</v>
      </c>
      <c r="N210" s="72" t="s">
        <v>357</v>
      </c>
      <c r="O210" s="73" t="s">
        <v>32</v>
      </c>
      <c r="P210" s="73" t="s">
        <v>49</v>
      </c>
    </row>
    <row r="211" spans="1:16" ht="38.25" x14ac:dyDescent="0.2">
      <c r="A211" s="21"/>
      <c r="B211" s="34">
        <f t="shared" si="34"/>
        <v>202</v>
      </c>
      <c r="C211" s="71" t="s">
        <v>468</v>
      </c>
      <c r="D211" s="71" t="s">
        <v>469</v>
      </c>
      <c r="E211" s="52" t="s">
        <v>687</v>
      </c>
      <c r="F211" s="73" t="s">
        <v>56</v>
      </c>
      <c r="G211" s="132">
        <f t="shared" si="37"/>
        <v>796</v>
      </c>
      <c r="H211" s="132" t="s">
        <v>7</v>
      </c>
      <c r="I211" s="119" t="s">
        <v>1</v>
      </c>
      <c r="J211" s="55" t="s">
        <v>259</v>
      </c>
      <c r="K211" s="52" t="s">
        <v>37</v>
      </c>
      <c r="L211" s="119">
        <v>503.32</v>
      </c>
      <c r="M211" s="72" t="s">
        <v>357</v>
      </c>
      <c r="N211" s="72" t="s">
        <v>357</v>
      </c>
      <c r="O211" s="73" t="s">
        <v>32</v>
      </c>
      <c r="P211" s="73" t="s">
        <v>49</v>
      </c>
    </row>
    <row r="212" spans="1:16" ht="51" x14ac:dyDescent="0.2">
      <c r="A212" s="21"/>
      <c r="B212" s="34">
        <f t="shared" si="34"/>
        <v>203</v>
      </c>
      <c r="C212" s="71" t="s">
        <v>468</v>
      </c>
      <c r="D212" s="71" t="s">
        <v>469</v>
      </c>
      <c r="E212" s="52" t="s">
        <v>688</v>
      </c>
      <c r="F212" s="52" t="s">
        <v>18</v>
      </c>
      <c r="G212" s="61">
        <f t="shared" si="37"/>
        <v>796</v>
      </c>
      <c r="H212" s="52" t="s">
        <v>7</v>
      </c>
      <c r="I212" s="58" t="s">
        <v>1</v>
      </c>
      <c r="J212" s="55" t="s">
        <v>285</v>
      </c>
      <c r="K212" s="52" t="s">
        <v>228</v>
      </c>
      <c r="L212" s="119">
        <v>243.26</v>
      </c>
      <c r="M212" s="72" t="s">
        <v>357</v>
      </c>
      <c r="N212" s="72" t="s">
        <v>357</v>
      </c>
      <c r="O212" s="73" t="s">
        <v>32</v>
      </c>
      <c r="P212" s="73" t="s">
        <v>49</v>
      </c>
    </row>
    <row r="213" spans="1:16" ht="38.25" x14ac:dyDescent="0.2">
      <c r="A213" s="21"/>
      <c r="B213" s="34">
        <f t="shared" si="34"/>
        <v>204</v>
      </c>
      <c r="C213" s="71" t="s">
        <v>468</v>
      </c>
      <c r="D213" s="71" t="s">
        <v>469</v>
      </c>
      <c r="E213" s="52" t="s">
        <v>470</v>
      </c>
      <c r="F213" s="73" t="s">
        <v>56</v>
      </c>
      <c r="G213" s="132">
        <f t="shared" si="37"/>
        <v>796</v>
      </c>
      <c r="H213" s="132" t="s">
        <v>7</v>
      </c>
      <c r="I213" s="119" t="s">
        <v>1</v>
      </c>
      <c r="J213" s="59" t="s">
        <v>2</v>
      </c>
      <c r="K213" s="52" t="s">
        <v>34</v>
      </c>
      <c r="L213" s="119">
        <v>334.01</v>
      </c>
      <c r="M213" s="72" t="s">
        <v>357</v>
      </c>
      <c r="N213" s="72" t="s">
        <v>357</v>
      </c>
      <c r="O213" s="73" t="s">
        <v>32</v>
      </c>
      <c r="P213" s="73" t="s">
        <v>49</v>
      </c>
    </row>
    <row r="214" spans="1:16" ht="38.25" x14ac:dyDescent="0.2">
      <c r="A214" s="21"/>
      <c r="B214" s="34">
        <f t="shared" si="34"/>
        <v>205</v>
      </c>
      <c r="C214" s="71" t="s">
        <v>468</v>
      </c>
      <c r="D214" s="71" t="s">
        <v>469</v>
      </c>
      <c r="E214" s="52" t="s">
        <v>689</v>
      </c>
      <c r="F214" s="52" t="s">
        <v>18</v>
      </c>
      <c r="G214" s="61">
        <f t="shared" si="37"/>
        <v>796</v>
      </c>
      <c r="H214" s="52" t="s">
        <v>7</v>
      </c>
      <c r="I214" s="58" t="s">
        <v>1</v>
      </c>
      <c r="J214" s="59" t="s">
        <v>2</v>
      </c>
      <c r="K214" s="52" t="s">
        <v>34</v>
      </c>
      <c r="L214" s="119">
        <v>604.53</v>
      </c>
      <c r="M214" s="72" t="s">
        <v>357</v>
      </c>
      <c r="N214" s="72" t="s">
        <v>357</v>
      </c>
      <c r="O214" s="73" t="s">
        <v>32</v>
      </c>
      <c r="P214" s="73" t="s">
        <v>49</v>
      </c>
    </row>
    <row r="215" spans="1:16" ht="38.25" x14ac:dyDescent="0.2">
      <c r="A215" s="21"/>
      <c r="B215" s="34">
        <f t="shared" si="34"/>
        <v>206</v>
      </c>
      <c r="C215" s="71" t="s">
        <v>468</v>
      </c>
      <c r="D215" s="71" t="s">
        <v>469</v>
      </c>
      <c r="E215" s="52" t="s">
        <v>690</v>
      </c>
      <c r="F215" s="52" t="s">
        <v>18</v>
      </c>
      <c r="G215" s="61">
        <f t="shared" si="37"/>
        <v>796</v>
      </c>
      <c r="H215" s="52" t="s">
        <v>7</v>
      </c>
      <c r="I215" s="58" t="s">
        <v>1</v>
      </c>
      <c r="J215" s="55" t="s">
        <v>20</v>
      </c>
      <c r="K215" s="52" t="s">
        <v>45</v>
      </c>
      <c r="L215" s="119">
        <v>1089.5899999999999</v>
      </c>
      <c r="M215" s="72" t="s">
        <v>357</v>
      </c>
      <c r="N215" s="72" t="s">
        <v>357</v>
      </c>
      <c r="O215" s="73" t="s">
        <v>32</v>
      </c>
      <c r="P215" s="73" t="s">
        <v>49</v>
      </c>
    </row>
    <row r="216" spans="1:16" ht="51" x14ac:dyDescent="0.2">
      <c r="A216" s="21"/>
      <c r="B216" s="34">
        <f t="shared" si="34"/>
        <v>207</v>
      </c>
      <c r="C216" s="71" t="s">
        <v>468</v>
      </c>
      <c r="D216" s="71" t="s">
        <v>469</v>
      </c>
      <c r="E216" s="52" t="s">
        <v>691</v>
      </c>
      <c r="F216" s="52" t="s">
        <v>18</v>
      </c>
      <c r="G216" s="61">
        <f t="shared" si="37"/>
        <v>796</v>
      </c>
      <c r="H216" s="52" t="s">
        <v>7</v>
      </c>
      <c r="I216" s="58" t="s">
        <v>1</v>
      </c>
      <c r="J216" s="55" t="s">
        <v>285</v>
      </c>
      <c r="K216" s="52" t="s">
        <v>228</v>
      </c>
      <c r="L216" s="119">
        <v>4369.6499999999996</v>
      </c>
      <c r="M216" s="72" t="s">
        <v>357</v>
      </c>
      <c r="N216" s="72" t="s">
        <v>357</v>
      </c>
      <c r="O216" s="73" t="s">
        <v>32</v>
      </c>
      <c r="P216" s="73" t="s">
        <v>49</v>
      </c>
    </row>
    <row r="217" spans="1:16" ht="38.25" x14ac:dyDescent="0.2">
      <c r="A217" s="21"/>
      <c r="B217" s="34">
        <f t="shared" si="34"/>
        <v>208</v>
      </c>
      <c r="C217" s="51" t="s">
        <v>692</v>
      </c>
      <c r="D217" s="51" t="s">
        <v>693</v>
      </c>
      <c r="E217" s="66" t="s">
        <v>694</v>
      </c>
      <c r="F217" s="66" t="s">
        <v>695</v>
      </c>
      <c r="G217" s="61">
        <f t="shared" si="37"/>
        <v>796</v>
      </c>
      <c r="H217" s="52" t="s">
        <v>7</v>
      </c>
      <c r="I217" s="58">
        <v>1</v>
      </c>
      <c r="J217" s="94" t="s">
        <v>41</v>
      </c>
      <c r="K217" s="52" t="s">
        <v>17</v>
      </c>
      <c r="L217" s="60">
        <v>612.5</v>
      </c>
      <c r="M217" s="55" t="s">
        <v>210</v>
      </c>
      <c r="N217" s="55" t="s">
        <v>244</v>
      </c>
      <c r="O217" s="52" t="s">
        <v>32</v>
      </c>
      <c r="P217" s="53" t="s">
        <v>49</v>
      </c>
    </row>
    <row r="218" spans="1:16" ht="63.75" x14ac:dyDescent="0.2">
      <c r="A218" s="21"/>
      <c r="B218" s="34">
        <f t="shared" si="34"/>
        <v>209</v>
      </c>
      <c r="C218" s="51" t="s">
        <v>692</v>
      </c>
      <c r="D218" s="51" t="s">
        <v>693</v>
      </c>
      <c r="E218" s="66" t="s">
        <v>696</v>
      </c>
      <c r="F218" s="66" t="s">
        <v>697</v>
      </c>
      <c r="G218" s="61">
        <f t="shared" si="37"/>
        <v>796</v>
      </c>
      <c r="H218" s="52" t="s">
        <v>7</v>
      </c>
      <c r="I218" s="58">
        <v>1</v>
      </c>
      <c r="J218" s="94" t="s">
        <v>171</v>
      </c>
      <c r="K218" s="52" t="s">
        <v>698</v>
      </c>
      <c r="L218" s="60">
        <v>215.9</v>
      </c>
      <c r="M218" s="55" t="s">
        <v>210</v>
      </c>
      <c r="N218" s="55" t="s">
        <v>244</v>
      </c>
      <c r="O218" s="52" t="s">
        <v>32</v>
      </c>
      <c r="P218" s="53" t="s">
        <v>49</v>
      </c>
    </row>
    <row r="219" spans="1:16" ht="51" x14ac:dyDescent="0.2">
      <c r="A219" s="21"/>
      <c r="B219" s="34">
        <f t="shared" si="34"/>
        <v>210</v>
      </c>
      <c r="C219" s="51" t="s">
        <v>692</v>
      </c>
      <c r="D219" s="51" t="s">
        <v>693</v>
      </c>
      <c r="E219" s="66" t="s">
        <v>699</v>
      </c>
      <c r="F219" s="66" t="s">
        <v>700</v>
      </c>
      <c r="G219" s="61">
        <f t="shared" si="37"/>
        <v>796</v>
      </c>
      <c r="H219" s="52" t="s">
        <v>7</v>
      </c>
      <c r="I219" s="58">
        <v>1</v>
      </c>
      <c r="J219" s="94" t="s">
        <v>172</v>
      </c>
      <c r="K219" s="52" t="s">
        <v>133</v>
      </c>
      <c r="L219" s="60">
        <v>338</v>
      </c>
      <c r="M219" s="55" t="s">
        <v>210</v>
      </c>
      <c r="N219" s="55" t="s">
        <v>244</v>
      </c>
      <c r="O219" s="52" t="s">
        <v>32</v>
      </c>
      <c r="P219" s="53" t="s">
        <v>49</v>
      </c>
    </row>
    <row r="220" spans="1:16" ht="38.25" x14ac:dyDescent="0.2">
      <c r="A220" s="21"/>
      <c r="B220" s="34">
        <f t="shared" si="34"/>
        <v>211</v>
      </c>
      <c r="C220" s="51" t="s">
        <v>692</v>
      </c>
      <c r="D220" s="51" t="s">
        <v>693</v>
      </c>
      <c r="E220" s="66" t="s">
        <v>701</v>
      </c>
      <c r="F220" s="66" t="s">
        <v>702</v>
      </c>
      <c r="G220" s="61">
        <f t="shared" si="37"/>
        <v>796</v>
      </c>
      <c r="H220" s="52" t="s">
        <v>7</v>
      </c>
      <c r="I220" s="58" t="s">
        <v>1</v>
      </c>
      <c r="J220" s="94" t="s">
        <v>703</v>
      </c>
      <c r="K220" s="52" t="s">
        <v>229</v>
      </c>
      <c r="L220" s="60">
        <v>1092.29</v>
      </c>
      <c r="M220" s="55" t="s">
        <v>210</v>
      </c>
      <c r="N220" s="55" t="s">
        <v>244</v>
      </c>
      <c r="O220" s="52" t="s">
        <v>32</v>
      </c>
      <c r="P220" s="53" t="s">
        <v>49</v>
      </c>
    </row>
    <row r="221" spans="1:16" ht="38.25" x14ac:dyDescent="0.2">
      <c r="A221" s="20">
        <v>6</v>
      </c>
      <c r="B221" s="34">
        <f t="shared" si="34"/>
        <v>212</v>
      </c>
      <c r="C221" s="122" t="s">
        <v>101</v>
      </c>
      <c r="D221" s="122" t="s">
        <v>176</v>
      </c>
      <c r="E221" s="47" t="s">
        <v>136</v>
      </c>
      <c r="F221" s="47" t="s">
        <v>39</v>
      </c>
      <c r="G221" s="47">
        <v>114</v>
      </c>
      <c r="H221" s="47" t="s">
        <v>40</v>
      </c>
      <c r="I221" s="49">
        <v>1574.9</v>
      </c>
      <c r="J221" s="47">
        <v>30213807</v>
      </c>
      <c r="K221" s="49" t="s">
        <v>36</v>
      </c>
      <c r="L221" s="49">
        <v>12443.9</v>
      </c>
      <c r="M221" s="50" t="s">
        <v>210</v>
      </c>
      <c r="N221" s="50" t="s">
        <v>244</v>
      </c>
      <c r="O221" s="47" t="s">
        <v>32</v>
      </c>
      <c r="P221" s="48" t="s">
        <v>49</v>
      </c>
    </row>
    <row r="222" spans="1:16" ht="51" x14ac:dyDescent="0.2">
      <c r="A222" s="21"/>
      <c r="B222" s="34">
        <f t="shared" si="34"/>
        <v>213</v>
      </c>
      <c r="C222" s="68" t="s">
        <v>232</v>
      </c>
      <c r="D222" s="68" t="s">
        <v>233</v>
      </c>
      <c r="E222" s="52" t="s">
        <v>704</v>
      </c>
      <c r="F222" s="52" t="s">
        <v>18</v>
      </c>
      <c r="G222" s="61">
        <f t="shared" ref="G222:G223" si="38">IF(H222="тн",168,IF(H222="шт",796,IF(H222="кг",166,IF(H222="м2",55,IF(H222="м3",113,IF(H222="п.м.",18,IF(H222="секц",840,IF(H222="компл",839,0))))))))</f>
        <v>796</v>
      </c>
      <c r="H222" s="52" t="s">
        <v>7</v>
      </c>
      <c r="I222" s="54">
        <v>11</v>
      </c>
      <c r="J222" s="55" t="s">
        <v>22</v>
      </c>
      <c r="K222" s="52" t="s">
        <v>705</v>
      </c>
      <c r="L222" s="140">
        <v>1399</v>
      </c>
      <c r="M222" s="104">
        <v>44531</v>
      </c>
      <c r="N222" s="55" t="s">
        <v>244</v>
      </c>
      <c r="O222" s="52" t="s">
        <v>32</v>
      </c>
      <c r="P222" s="70" t="s">
        <v>49</v>
      </c>
    </row>
    <row r="223" spans="1:16" ht="38.25" x14ac:dyDescent="0.2">
      <c r="A223" s="21"/>
      <c r="B223" s="34">
        <f t="shared" si="34"/>
        <v>214</v>
      </c>
      <c r="C223" s="138" t="s">
        <v>474</v>
      </c>
      <c r="D223" s="50" t="s">
        <v>475</v>
      </c>
      <c r="E223" s="47" t="s">
        <v>730</v>
      </c>
      <c r="F223" s="47" t="s">
        <v>56</v>
      </c>
      <c r="G223" s="48">
        <f t="shared" si="38"/>
        <v>796</v>
      </c>
      <c r="H223" s="48" t="s">
        <v>7</v>
      </c>
      <c r="I223" s="49">
        <v>1</v>
      </c>
      <c r="J223" s="50" t="s">
        <v>477</v>
      </c>
      <c r="K223" s="47" t="s">
        <v>478</v>
      </c>
      <c r="L223" s="49">
        <v>737.3</v>
      </c>
      <c r="M223" s="139" t="s">
        <v>210</v>
      </c>
      <c r="N223" s="139" t="s">
        <v>725</v>
      </c>
      <c r="O223" s="47" t="s">
        <v>32</v>
      </c>
      <c r="P223" s="131" t="s">
        <v>49</v>
      </c>
    </row>
    <row r="224" spans="1:16" ht="318.75" x14ac:dyDescent="0.2">
      <c r="A224" s="21">
        <v>79</v>
      </c>
      <c r="B224" s="34">
        <f t="shared" si="34"/>
        <v>215</v>
      </c>
      <c r="C224" s="122" t="s">
        <v>180</v>
      </c>
      <c r="D224" s="122" t="s">
        <v>181</v>
      </c>
      <c r="E224" s="47" t="s">
        <v>321</v>
      </c>
      <c r="F224" s="47" t="s">
        <v>322</v>
      </c>
      <c r="G224" s="123">
        <f>IF(H224="тн",168,IF(H224="шт",796,IF(H224="кг",166,IF(H224="м2",55,IF(H224="м3",113,IF(H224="п.м.",18,IF(H224="секц",840,IF(H224="компл",839,0))))))))</f>
        <v>796</v>
      </c>
      <c r="H224" s="47" t="s">
        <v>7</v>
      </c>
      <c r="I224" s="142">
        <v>84</v>
      </c>
      <c r="J224" s="50" t="s">
        <v>22</v>
      </c>
      <c r="K224" s="47" t="s">
        <v>33</v>
      </c>
      <c r="L224" s="143">
        <v>13009.51</v>
      </c>
      <c r="M224" s="50" t="s">
        <v>210</v>
      </c>
      <c r="N224" s="50" t="s">
        <v>244</v>
      </c>
      <c r="O224" s="47" t="s">
        <v>370</v>
      </c>
      <c r="P224" s="48" t="s">
        <v>57</v>
      </c>
    </row>
    <row r="225" spans="1:16" ht="76.5" x14ac:dyDescent="0.2">
      <c r="A225" s="21">
        <v>96</v>
      </c>
      <c r="B225" s="34">
        <f t="shared" si="34"/>
        <v>216</v>
      </c>
      <c r="C225" s="51" t="s">
        <v>104</v>
      </c>
      <c r="D225" s="51" t="s">
        <v>84</v>
      </c>
      <c r="E225" s="52" t="s">
        <v>64</v>
      </c>
      <c r="F225" s="53" t="s">
        <v>52</v>
      </c>
      <c r="G225" s="61">
        <v>246</v>
      </c>
      <c r="H225" s="52" t="s">
        <v>159</v>
      </c>
      <c r="I225" s="54">
        <v>1184305</v>
      </c>
      <c r="J225" s="55" t="s">
        <v>115</v>
      </c>
      <c r="K225" s="52" t="s">
        <v>116</v>
      </c>
      <c r="L225" s="54">
        <v>10786.7</v>
      </c>
      <c r="M225" s="55" t="s">
        <v>210</v>
      </c>
      <c r="N225" s="55" t="s">
        <v>287</v>
      </c>
      <c r="O225" s="52" t="s">
        <v>32</v>
      </c>
      <c r="P225" s="52" t="s">
        <v>49</v>
      </c>
    </row>
    <row r="226" spans="1:16" ht="76.5" x14ac:dyDescent="0.2">
      <c r="A226" s="21">
        <v>97</v>
      </c>
      <c r="B226" s="34">
        <f t="shared" si="34"/>
        <v>217</v>
      </c>
      <c r="C226" s="51" t="s">
        <v>104</v>
      </c>
      <c r="D226" s="51" t="s">
        <v>84</v>
      </c>
      <c r="E226" s="52" t="s">
        <v>63</v>
      </c>
      <c r="F226" s="53" t="s">
        <v>52</v>
      </c>
      <c r="G226" s="61">
        <v>246</v>
      </c>
      <c r="H226" s="52" t="s">
        <v>159</v>
      </c>
      <c r="I226" s="54">
        <v>167302</v>
      </c>
      <c r="J226" s="64">
        <v>30216800</v>
      </c>
      <c r="K226" s="52" t="s">
        <v>51</v>
      </c>
      <c r="L226" s="54">
        <v>1523.8</v>
      </c>
      <c r="M226" s="55" t="s">
        <v>210</v>
      </c>
      <c r="N226" s="55" t="s">
        <v>244</v>
      </c>
      <c r="O226" s="52" t="s">
        <v>32</v>
      </c>
      <c r="P226" s="52" t="s">
        <v>49</v>
      </c>
    </row>
    <row r="227" spans="1:16" ht="89.25" x14ac:dyDescent="0.2">
      <c r="A227" s="21">
        <v>98</v>
      </c>
      <c r="B227" s="34">
        <f t="shared" si="34"/>
        <v>218</v>
      </c>
      <c r="C227" s="51" t="s">
        <v>104</v>
      </c>
      <c r="D227" s="51" t="s">
        <v>84</v>
      </c>
      <c r="E227" s="52" t="s">
        <v>234</v>
      </c>
      <c r="F227" s="53" t="s">
        <v>52</v>
      </c>
      <c r="G227" s="61">
        <v>246</v>
      </c>
      <c r="H227" s="52" t="s">
        <v>159</v>
      </c>
      <c r="I227" s="54">
        <v>995616</v>
      </c>
      <c r="J227" s="55" t="s">
        <v>179</v>
      </c>
      <c r="K227" s="56" t="s">
        <v>185</v>
      </c>
      <c r="L227" s="63">
        <v>9068.1</v>
      </c>
      <c r="M227" s="55" t="s">
        <v>210</v>
      </c>
      <c r="N227" s="55" t="s">
        <v>244</v>
      </c>
      <c r="O227" s="52" t="s">
        <v>32</v>
      </c>
      <c r="P227" s="52" t="s">
        <v>49</v>
      </c>
    </row>
    <row r="228" spans="1:16" ht="25.5" x14ac:dyDescent="0.2">
      <c r="A228" s="21">
        <v>106</v>
      </c>
      <c r="B228" s="34">
        <f t="shared" si="34"/>
        <v>219</v>
      </c>
      <c r="C228" s="68" t="s">
        <v>111</v>
      </c>
      <c r="D228" s="51" t="s">
        <v>112</v>
      </c>
      <c r="E228" s="52" t="s">
        <v>372</v>
      </c>
      <c r="F228" s="52" t="s">
        <v>56</v>
      </c>
      <c r="G228" s="61">
        <f>IF(H228="тн",168,IF(H228="шт",796,IF(H228="кг",166,IF(H228="м2",55,IF(H228="м3",113,IF(H228="п.м.",18,IF(H228="секц",840,IF(H228="компл",839,0))))))))</f>
        <v>796</v>
      </c>
      <c r="H228" s="100" t="s">
        <v>7</v>
      </c>
      <c r="I228" s="103">
        <v>1</v>
      </c>
      <c r="J228" s="55" t="s">
        <v>41</v>
      </c>
      <c r="K228" s="52" t="s">
        <v>17</v>
      </c>
      <c r="L228" s="54">
        <v>330</v>
      </c>
      <c r="M228" s="55" t="s">
        <v>210</v>
      </c>
      <c r="N228" s="55" t="s">
        <v>244</v>
      </c>
      <c r="O228" s="52" t="s">
        <v>32</v>
      </c>
      <c r="P228" s="52" t="s">
        <v>49</v>
      </c>
    </row>
    <row r="229" spans="1:16" ht="25.5" x14ac:dyDescent="0.2">
      <c r="A229" s="21">
        <v>107</v>
      </c>
      <c r="B229" s="34">
        <f t="shared" si="34"/>
        <v>220</v>
      </c>
      <c r="C229" s="92" t="s">
        <v>110</v>
      </c>
      <c r="D229" s="51" t="s">
        <v>112</v>
      </c>
      <c r="E229" s="52" t="s">
        <v>199</v>
      </c>
      <c r="F229" s="52" t="s">
        <v>56</v>
      </c>
      <c r="G229" s="61">
        <f>IF(H229="тн",168,IF(H229="шт",796,IF(H229="кг",166,IF(H229="м2",55,IF(H229="м3",113,IF(H229="п.м.",18,IF(H229="секц",840,IF(H229="компл",839,0))))))))</f>
        <v>796</v>
      </c>
      <c r="H229" s="100" t="s">
        <v>7</v>
      </c>
      <c r="I229" s="103">
        <v>1</v>
      </c>
      <c r="J229" s="55" t="s">
        <v>41</v>
      </c>
      <c r="K229" s="52" t="s">
        <v>17</v>
      </c>
      <c r="L229" s="54">
        <v>260</v>
      </c>
      <c r="M229" s="55" t="s">
        <v>210</v>
      </c>
      <c r="N229" s="55" t="s">
        <v>244</v>
      </c>
      <c r="O229" s="52" t="s">
        <v>32</v>
      </c>
      <c r="P229" s="52" t="s">
        <v>49</v>
      </c>
    </row>
    <row r="230" spans="1:16" ht="36" x14ac:dyDescent="0.2">
      <c r="A230" s="21">
        <v>125</v>
      </c>
      <c r="B230" s="34">
        <f t="shared" si="34"/>
        <v>221</v>
      </c>
      <c r="C230" s="51" t="s">
        <v>201</v>
      </c>
      <c r="D230" s="68" t="s">
        <v>200</v>
      </c>
      <c r="E230" s="52" t="s">
        <v>164</v>
      </c>
      <c r="F230" s="52" t="s">
        <v>18</v>
      </c>
      <c r="G230" s="61">
        <f>IF(H230="тн",168,IF(H230="шт",796,IF(H230="кг",166,IF(H230="м2",55,IF(H230="м3",113,IF(H230="п.м.",18,IF(H230="секц",840,IF(H230="компл",839,0))))))))</f>
        <v>796</v>
      </c>
      <c r="H230" s="52" t="s">
        <v>7</v>
      </c>
      <c r="I230" s="54" t="s">
        <v>1</v>
      </c>
      <c r="J230" s="55" t="s">
        <v>41</v>
      </c>
      <c r="K230" s="52" t="s">
        <v>17</v>
      </c>
      <c r="L230" s="54">
        <v>1500</v>
      </c>
      <c r="M230" s="55" t="s">
        <v>210</v>
      </c>
      <c r="N230" s="55" t="s">
        <v>244</v>
      </c>
      <c r="O230" s="52" t="s">
        <v>366</v>
      </c>
      <c r="P230" s="53" t="s">
        <v>57</v>
      </c>
    </row>
    <row r="231" spans="1:16" ht="25.5" x14ac:dyDescent="0.2">
      <c r="A231" s="21"/>
      <c r="B231" s="34">
        <f t="shared" si="34"/>
        <v>222</v>
      </c>
      <c r="C231" s="68" t="s">
        <v>184</v>
      </c>
      <c r="D231" s="68" t="s">
        <v>184</v>
      </c>
      <c r="E231" s="52" t="s">
        <v>211</v>
      </c>
      <c r="F231" s="87" t="s">
        <v>18</v>
      </c>
      <c r="G231" s="82">
        <v>798</v>
      </c>
      <c r="H231" s="54" t="s">
        <v>7</v>
      </c>
      <c r="I231" s="82" t="s">
        <v>1</v>
      </c>
      <c r="J231" s="55" t="s">
        <v>135</v>
      </c>
      <c r="K231" s="56" t="s">
        <v>17</v>
      </c>
      <c r="L231" s="54">
        <v>400</v>
      </c>
      <c r="M231" s="55" t="s">
        <v>210</v>
      </c>
      <c r="N231" s="55" t="s">
        <v>244</v>
      </c>
      <c r="O231" s="52" t="s">
        <v>366</v>
      </c>
      <c r="P231" s="70" t="s">
        <v>57</v>
      </c>
    </row>
    <row r="232" spans="1:16" ht="25.5" x14ac:dyDescent="0.2">
      <c r="A232" s="21">
        <v>130</v>
      </c>
      <c r="B232" s="34">
        <f t="shared" ref="B232:B250" si="39">B231+1</f>
        <v>223</v>
      </c>
      <c r="C232" s="68" t="s">
        <v>203</v>
      </c>
      <c r="D232" s="68" t="s">
        <v>202</v>
      </c>
      <c r="E232" s="52" t="s">
        <v>167</v>
      </c>
      <c r="F232" s="52" t="s">
        <v>18</v>
      </c>
      <c r="G232" s="61">
        <f>IF(H232="тн",168,IF(H232="шт",796,IF(H232="кг",166,IF(H232="м2",55,IF(H232="м3",113,IF(H232="п.м.",18,IF(H232="секц",840,IF(H232="компл",839,0))))))))</f>
        <v>796</v>
      </c>
      <c r="H232" s="52" t="s">
        <v>7</v>
      </c>
      <c r="I232" s="54" t="s">
        <v>1</v>
      </c>
      <c r="J232" s="55" t="s">
        <v>41</v>
      </c>
      <c r="K232" s="56" t="s">
        <v>17</v>
      </c>
      <c r="L232" s="54">
        <v>900</v>
      </c>
      <c r="M232" s="55" t="s">
        <v>210</v>
      </c>
      <c r="N232" s="55" t="s">
        <v>244</v>
      </c>
      <c r="O232" s="52" t="s">
        <v>366</v>
      </c>
      <c r="P232" s="70" t="s">
        <v>57</v>
      </c>
    </row>
    <row r="233" spans="1:16" ht="25.5" x14ac:dyDescent="0.2">
      <c r="A233" s="21"/>
      <c r="B233" s="34">
        <f t="shared" si="39"/>
        <v>224</v>
      </c>
      <c r="C233" s="68" t="s">
        <v>458</v>
      </c>
      <c r="D233" s="75" t="s">
        <v>459</v>
      </c>
      <c r="E233" s="76" t="s">
        <v>709</v>
      </c>
      <c r="F233" s="52" t="s">
        <v>149</v>
      </c>
      <c r="G233" s="77">
        <f t="shared" ref="G233" si="40">IF(H233="тн",168,IF(H233="шт",796,IF(H233="кг",166,IF(H233="м2",55,IF(H233="м3",113,IF(H233="п.м.",18,IF(H233="секц",840,IF(H233="компл",839,0))))))))</f>
        <v>796</v>
      </c>
      <c r="H233" s="78" t="s">
        <v>7</v>
      </c>
      <c r="I233" s="79">
        <v>1</v>
      </c>
      <c r="J233" s="57" t="s">
        <v>710</v>
      </c>
      <c r="K233" s="52" t="s">
        <v>711</v>
      </c>
      <c r="L233" s="54">
        <v>9000</v>
      </c>
      <c r="M233" s="72" t="s">
        <v>357</v>
      </c>
      <c r="N233" s="72" t="s">
        <v>264</v>
      </c>
      <c r="O233" s="52" t="s">
        <v>32</v>
      </c>
      <c r="P233" s="53" t="s">
        <v>49</v>
      </c>
    </row>
    <row r="234" spans="1:16" ht="89.25" x14ac:dyDescent="0.2">
      <c r="A234" s="21"/>
      <c r="B234" s="34">
        <f t="shared" si="39"/>
        <v>225</v>
      </c>
      <c r="C234" s="51" t="s">
        <v>408</v>
      </c>
      <c r="D234" s="51" t="s">
        <v>505</v>
      </c>
      <c r="E234" s="66" t="s">
        <v>728</v>
      </c>
      <c r="F234" s="52" t="s">
        <v>18</v>
      </c>
      <c r="G234" s="53">
        <f>IF(H234="тн",168,IF(H234="шт",796,IF(H234="кг",166,IF(H234="м2",55,IF(H234="м3",113,IF(H234="п.м.",18,IF(H234="секц",840,IF(H234="компл",839,0))))))))</f>
        <v>796</v>
      </c>
      <c r="H234" s="74" t="s">
        <v>7</v>
      </c>
      <c r="I234" s="54">
        <v>1</v>
      </c>
      <c r="J234" s="55" t="s">
        <v>19</v>
      </c>
      <c r="K234" s="52" t="s">
        <v>36</v>
      </c>
      <c r="L234" s="69">
        <v>556.05999999999995</v>
      </c>
      <c r="M234" s="55" t="s">
        <v>210</v>
      </c>
      <c r="N234" s="55" t="s">
        <v>677</v>
      </c>
      <c r="O234" s="52" t="s">
        <v>729</v>
      </c>
      <c r="P234" s="53" t="s">
        <v>57</v>
      </c>
    </row>
    <row r="235" spans="1:16" ht="102" x14ac:dyDescent="0.2">
      <c r="A235" s="21"/>
      <c r="B235" s="34">
        <f t="shared" si="39"/>
        <v>226</v>
      </c>
      <c r="C235" s="92" t="s">
        <v>194</v>
      </c>
      <c r="D235" s="51" t="s">
        <v>720</v>
      </c>
      <c r="E235" s="66" t="s">
        <v>721</v>
      </c>
      <c r="F235" s="66" t="s">
        <v>18</v>
      </c>
      <c r="G235" s="85">
        <f t="shared" ref="G235" si="41">IF(H235="тн",168,IF(H235="шт",796,IF(H235="кг",166,IF(H235="м2",55,IF(H235="м3",113,IF(H235="п.м.",18,IF(H235="секц",840,IF(H235="компл",839,0))))))))</f>
        <v>796</v>
      </c>
      <c r="H235" s="85" t="s">
        <v>7</v>
      </c>
      <c r="I235" s="69">
        <v>1</v>
      </c>
      <c r="J235" s="67" t="s">
        <v>48</v>
      </c>
      <c r="K235" s="66" t="s">
        <v>35</v>
      </c>
      <c r="L235" s="69">
        <v>1150</v>
      </c>
      <c r="M235" s="55" t="s">
        <v>210</v>
      </c>
      <c r="N235" s="55" t="s">
        <v>244</v>
      </c>
      <c r="O235" s="52" t="s">
        <v>727</v>
      </c>
      <c r="P235" s="53" t="s">
        <v>57</v>
      </c>
    </row>
    <row r="236" spans="1:16" ht="102" x14ac:dyDescent="0.2">
      <c r="A236" s="21"/>
      <c r="B236" s="34">
        <f t="shared" si="39"/>
        <v>227</v>
      </c>
      <c r="C236" s="68" t="s">
        <v>80</v>
      </c>
      <c r="D236" s="51" t="s">
        <v>81</v>
      </c>
      <c r="E236" s="52" t="s">
        <v>324</v>
      </c>
      <c r="F236" s="52" t="s">
        <v>18</v>
      </c>
      <c r="G236" s="53">
        <f t="shared" ref="G236:G237" si="42">IF(H236="тн",168,IF(H236="шт",796,IF(H236="кг",166,IF(H236="м2",55,IF(H236="м3",113,IF(H236="п.м.",18,IF(H236="секц",840,IF(H236="компл",839,0))))))))</f>
        <v>796</v>
      </c>
      <c r="H236" s="53" t="s">
        <v>7</v>
      </c>
      <c r="I236" s="54">
        <v>11</v>
      </c>
      <c r="J236" s="55" t="s">
        <v>22</v>
      </c>
      <c r="K236" s="52" t="s">
        <v>33</v>
      </c>
      <c r="L236" s="54">
        <v>1462.04</v>
      </c>
      <c r="M236" s="55" t="s">
        <v>210</v>
      </c>
      <c r="N236" s="55" t="s">
        <v>244</v>
      </c>
      <c r="O236" s="52" t="s">
        <v>32</v>
      </c>
      <c r="P236" s="53" t="s">
        <v>49</v>
      </c>
    </row>
    <row r="237" spans="1:16" ht="114.75" x14ac:dyDescent="0.2">
      <c r="A237" s="21"/>
      <c r="B237" s="34">
        <f t="shared" si="39"/>
        <v>228</v>
      </c>
      <c r="C237" s="68" t="s">
        <v>80</v>
      </c>
      <c r="D237" s="51" t="s">
        <v>81</v>
      </c>
      <c r="E237" s="52" t="s">
        <v>713</v>
      </c>
      <c r="F237" s="52" t="s">
        <v>18</v>
      </c>
      <c r="G237" s="53">
        <f t="shared" si="42"/>
        <v>796</v>
      </c>
      <c r="H237" s="53" t="s">
        <v>7</v>
      </c>
      <c r="I237" s="54">
        <v>11</v>
      </c>
      <c r="J237" s="55" t="s">
        <v>22</v>
      </c>
      <c r="K237" s="52" t="s">
        <v>33</v>
      </c>
      <c r="L237" s="54">
        <v>1027.78</v>
      </c>
      <c r="M237" s="55" t="s">
        <v>210</v>
      </c>
      <c r="N237" s="55" t="s">
        <v>244</v>
      </c>
      <c r="O237" s="52" t="s">
        <v>32</v>
      </c>
      <c r="P237" s="53" t="s">
        <v>49</v>
      </c>
    </row>
    <row r="238" spans="1:16" ht="76.5" x14ac:dyDescent="0.2">
      <c r="A238" s="21"/>
      <c r="B238" s="34">
        <f t="shared" si="39"/>
        <v>229</v>
      </c>
      <c r="C238" s="51" t="s">
        <v>194</v>
      </c>
      <c r="D238" s="51" t="s">
        <v>714</v>
      </c>
      <c r="E238" s="66" t="s">
        <v>715</v>
      </c>
      <c r="F238" s="66" t="s">
        <v>18</v>
      </c>
      <c r="G238" s="85">
        <v>18</v>
      </c>
      <c r="H238" s="85" t="s">
        <v>238</v>
      </c>
      <c r="I238" s="54">
        <v>150</v>
      </c>
      <c r="J238" s="72" t="s">
        <v>570</v>
      </c>
      <c r="K238" s="52" t="s">
        <v>133</v>
      </c>
      <c r="L238" s="69">
        <v>1375</v>
      </c>
      <c r="M238" s="55" t="s">
        <v>210</v>
      </c>
      <c r="N238" s="55" t="s">
        <v>244</v>
      </c>
      <c r="O238" s="52" t="s">
        <v>717</v>
      </c>
      <c r="P238" s="53" t="s">
        <v>57</v>
      </c>
    </row>
    <row r="239" spans="1:16" ht="63.75" x14ac:dyDescent="0.2">
      <c r="A239" s="21"/>
      <c r="B239" s="34">
        <f t="shared" si="39"/>
        <v>230</v>
      </c>
      <c r="C239" s="51" t="s">
        <v>194</v>
      </c>
      <c r="D239" s="51" t="s">
        <v>714</v>
      </c>
      <c r="E239" s="66" t="s">
        <v>716</v>
      </c>
      <c r="F239" s="66" t="s">
        <v>18</v>
      </c>
      <c r="G239" s="85">
        <v>18</v>
      </c>
      <c r="H239" s="85" t="s">
        <v>238</v>
      </c>
      <c r="I239" s="54">
        <v>760</v>
      </c>
      <c r="J239" s="72" t="s">
        <v>22</v>
      </c>
      <c r="K239" s="52" t="s">
        <v>109</v>
      </c>
      <c r="L239" s="69">
        <v>3245</v>
      </c>
      <c r="M239" s="55" t="s">
        <v>210</v>
      </c>
      <c r="N239" s="55" t="s">
        <v>344</v>
      </c>
      <c r="O239" s="52" t="s">
        <v>717</v>
      </c>
      <c r="P239" s="53" t="s">
        <v>57</v>
      </c>
    </row>
    <row r="240" spans="1:16" ht="63.75" x14ac:dyDescent="0.2">
      <c r="A240" s="21"/>
      <c r="B240" s="34">
        <f t="shared" si="39"/>
        <v>231</v>
      </c>
      <c r="C240" s="192" t="s">
        <v>89</v>
      </c>
      <c r="D240" s="192" t="s">
        <v>108</v>
      </c>
      <c r="E240" s="47" t="s">
        <v>731</v>
      </c>
      <c r="F240" s="47" t="s">
        <v>56</v>
      </c>
      <c r="G240" s="193">
        <v>796</v>
      </c>
      <c r="H240" s="194" t="s">
        <v>7</v>
      </c>
      <c r="I240" s="195">
        <v>2</v>
      </c>
      <c r="J240" s="50" t="s">
        <v>41</v>
      </c>
      <c r="K240" s="47" t="s">
        <v>17</v>
      </c>
      <c r="L240" s="49">
        <v>3000</v>
      </c>
      <c r="M240" s="196">
        <v>44531</v>
      </c>
      <c r="N240" s="196">
        <v>44713</v>
      </c>
      <c r="O240" s="47" t="s">
        <v>32</v>
      </c>
      <c r="P240" s="48" t="s">
        <v>49</v>
      </c>
    </row>
    <row r="241" spans="1:16" ht="63.75" x14ac:dyDescent="0.2">
      <c r="A241" s="21"/>
      <c r="B241" s="34">
        <f t="shared" si="39"/>
        <v>232</v>
      </c>
      <c r="C241" s="51" t="s">
        <v>104</v>
      </c>
      <c r="D241" s="51" t="s">
        <v>84</v>
      </c>
      <c r="E241" s="52" t="s">
        <v>62</v>
      </c>
      <c r="F241" s="53" t="s">
        <v>52</v>
      </c>
      <c r="G241" s="113">
        <v>246</v>
      </c>
      <c r="H241" s="73" t="s">
        <v>159</v>
      </c>
      <c r="I241" s="54">
        <v>163200</v>
      </c>
      <c r="J241" s="52">
        <v>30401</v>
      </c>
      <c r="K241" s="52" t="s">
        <v>17</v>
      </c>
      <c r="L241" s="63">
        <v>1486.4</v>
      </c>
      <c r="M241" s="67" t="s">
        <v>210</v>
      </c>
      <c r="N241" s="55" t="s">
        <v>244</v>
      </c>
      <c r="O241" s="52" t="s">
        <v>32</v>
      </c>
      <c r="P241" s="52" t="s">
        <v>49</v>
      </c>
    </row>
    <row r="242" spans="1:16" ht="63.75" x14ac:dyDescent="0.2">
      <c r="A242" s="21"/>
      <c r="B242" s="34">
        <f t="shared" si="39"/>
        <v>233</v>
      </c>
      <c r="C242" s="51">
        <v>36</v>
      </c>
      <c r="D242" s="51">
        <v>36</v>
      </c>
      <c r="E242" s="52" t="s">
        <v>134</v>
      </c>
      <c r="F242" s="53" t="s">
        <v>53</v>
      </c>
      <c r="G242" s="52">
        <v>114</v>
      </c>
      <c r="H242" s="53" t="s">
        <v>129</v>
      </c>
      <c r="I242" s="54">
        <v>156000</v>
      </c>
      <c r="J242" s="64">
        <v>30219551</v>
      </c>
      <c r="K242" s="52" t="s">
        <v>133</v>
      </c>
      <c r="L242" s="54">
        <v>12700</v>
      </c>
      <c r="M242" s="55" t="s">
        <v>210</v>
      </c>
      <c r="N242" s="55" t="s">
        <v>244</v>
      </c>
      <c r="O242" s="52" t="s">
        <v>32</v>
      </c>
      <c r="P242" s="52" t="s">
        <v>49</v>
      </c>
    </row>
    <row r="243" spans="1:16" ht="89.25" x14ac:dyDescent="0.2">
      <c r="A243" s="21"/>
      <c r="B243" s="34">
        <f t="shared" si="39"/>
        <v>234</v>
      </c>
      <c r="C243" s="51">
        <v>36</v>
      </c>
      <c r="D243" s="51">
        <v>36</v>
      </c>
      <c r="E243" s="52" t="s">
        <v>467</v>
      </c>
      <c r="F243" s="53" t="s">
        <v>235</v>
      </c>
      <c r="G243" s="52">
        <v>114</v>
      </c>
      <c r="H243" s="53" t="s">
        <v>129</v>
      </c>
      <c r="I243" s="54">
        <v>9200</v>
      </c>
      <c r="J243" s="64">
        <v>30219551</v>
      </c>
      <c r="K243" s="52" t="s">
        <v>133</v>
      </c>
      <c r="L243" s="54">
        <v>747.6</v>
      </c>
      <c r="M243" s="55" t="s">
        <v>210</v>
      </c>
      <c r="N243" s="55" t="s">
        <v>244</v>
      </c>
      <c r="O243" s="52" t="s">
        <v>32</v>
      </c>
      <c r="P243" s="52" t="s">
        <v>49</v>
      </c>
    </row>
    <row r="244" spans="1:16" ht="63.75" x14ac:dyDescent="0.2">
      <c r="A244" s="21"/>
      <c r="B244" s="34">
        <f t="shared" si="39"/>
        <v>235</v>
      </c>
      <c r="C244" s="51" t="s">
        <v>260</v>
      </c>
      <c r="D244" s="51" t="s">
        <v>261</v>
      </c>
      <c r="E244" s="52" t="s">
        <v>331</v>
      </c>
      <c r="F244" s="53" t="s">
        <v>236</v>
      </c>
      <c r="G244" s="52">
        <v>233</v>
      </c>
      <c r="H244" s="53" t="s">
        <v>237</v>
      </c>
      <c r="I244" s="54">
        <v>274</v>
      </c>
      <c r="J244" s="55" t="s">
        <v>41</v>
      </c>
      <c r="K244" s="52" t="s">
        <v>17</v>
      </c>
      <c r="L244" s="54">
        <v>1259.24</v>
      </c>
      <c r="M244" s="55" t="s">
        <v>210</v>
      </c>
      <c r="N244" s="55" t="s">
        <v>244</v>
      </c>
      <c r="O244" s="52" t="s">
        <v>32</v>
      </c>
      <c r="P244" s="52" t="s">
        <v>49</v>
      </c>
    </row>
    <row r="245" spans="1:16" ht="38.25" x14ac:dyDescent="0.2">
      <c r="A245" s="21"/>
      <c r="B245" s="34">
        <f t="shared" si="39"/>
        <v>236</v>
      </c>
      <c r="C245" s="57" t="s">
        <v>474</v>
      </c>
      <c r="D245" s="55" t="s">
        <v>475</v>
      </c>
      <c r="E245" s="66" t="s">
        <v>476</v>
      </c>
      <c r="F245" s="52" t="s">
        <v>56</v>
      </c>
      <c r="G245" s="53">
        <f t="shared" ref="G245:G246" si="43">IF(H245="тн",168,IF(H245="шт",796,IF(H245="кг",166,IF(H245="м2",55,IF(H245="м3",113,IF(H245="п.м.",18,IF(H245="секц",840,IF(H245="компл",839,0))))))))</f>
        <v>796</v>
      </c>
      <c r="H245" s="53" t="s">
        <v>7</v>
      </c>
      <c r="I245" s="54">
        <v>1</v>
      </c>
      <c r="J245" s="55" t="s">
        <v>477</v>
      </c>
      <c r="K245" s="52" t="s">
        <v>478</v>
      </c>
      <c r="L245" s="54">
        <v>31412.33</v>
      </c>
      <c r="M245" s="55" t="s">
        <v>210</v>
      </c>
      <c r="N245" s="55" t="s">
        <v>725</v>
      </c>
      <c r="O245" s="52" t="s">
        <v>32</v>
      </c>
      <c r="P245" s="52" t="s">
        <v>49</v>
      </c>
    </row>
    <row r="246" spans="1:16" ht="38.25" x14ac:dyDescent="0.2">
      <c r="A246" s="21"/>
      <c r="B246" s="34">
        <f t="shared" si="39"/>
        <v>237</v>
      </c>
      <c r="C246" s="57" t="s">
        <v>385</v>
      </c>
      <c r="D246" s="55" t="s">
        <v>385</v>
      </c>
      <c r="E246" s="52" t="s">
        <v>724</v>
      </c>
      <c r="F246" s="52" t="s">
        <v>56</v>
      </c>
      <c r="G246" s="53">
        <f t="shared" si="43"/>
        <v>796</v>
      </c>
      <c r="H246" s="53" t="s">
        <v>7</v>
      </c>
      <c r="I246" s="54" t="s">
        <v>1</v>
      </c>
      <c r="J246" s="55" t="s">
        <v>477</v>
      </c>
      <c r="K246" s="52" t="s">
        <v>478</v>
      </c>
      <c r="L246" s="54">
        <v>2627.5</v>
      </c>
      <c r="M246" s="55" t="s">
        <v>210</v>
      </c>
      <c r="N246" s="55" t="s">
        <v>677</v>
      </c>
      <c r="O246" s="52" t="s">
        <v>32</v>
      </c>
      <c r="P246" s="52" t="s">
        <v>49</v>
      </c>
    </row>
    <row r="247" spans="1:16" ht="38.25" x14ac:dyDescent="0.2">
      <c r="A247" s="21">
        <v>157</v>
      </c>
      <c r="B247" s="34">
        <f t="shared" si="39"/>
        <v>238</v>
      </c>
      <c r="C247" s="92" t="s">
        <v>89</v>
      </c>
      <c r="D247" s="92" t="s">
        <v>108</v>
      </c>
      <c r="E247" s="52" t="s">
        <v>726</v>
      </c>
      <c r="F247" s="52" t="s">
        <v>56</v>
      </c>
      <c r="G247" s="52">
        <v>796</v>
      </c>
      <c r="H247" s="53" t="s">
        <v>7</v>
      </c>
      <c r="I247" s="54" t="s">
        <v>1</v>
      </c>
      <c r="J247" s="52">
        <v>30401</v>
      </c>
      <c r="K247" s="52" t="s">
        <v>17</v>
      </c>
      <c r="L247" s="54">
        <v>834.2</v>
      </c>
      <c r="M247" s="55" t="s">
        <v>210</v>
      </c>
      <c r="N247" s="104">
        <v>44896</v>
      </c>
      <c r="O247" s="52" t="s">
        <v>367</v>
      </c>
      <c r="P247" s="52" t="s">
        <v>57</v>
      </c>
    </row>
    <row r="248" spans="1:16" ht="51" x14ac:dyDescent="0.2">
      <c r="A248" s="21">
        <v>159</v>
      </c>
      <c r="B248" s="34">
        <f t="shared" si="39"/>
        <v>239</v>
      </c>
      <c r="C248" s="92" t="s">
        <v>113</v>
      </c>
      <c r="D248" s="92" t="s">
        <v>114</v>
      </c>
      <c r="E248" s="141" t="s">
        <v>158</v>
      </c>
      <c r="F248" s="141" t="s">
        <v>18</v>
      </c>
      <c r="G248" s="61">
        <f>IF(H248="тн",168,IF(H248="шт",796,IF(H248="кг",166,IF(H248="м2",55,IF(H248="м3",113,IF(H248="п.м.",18,IF(H248="секц",840,IF(H248="компл",839,0))))))))</f>
        <v>796</v>
      </c>
      <c r="H248" s="100" t="s">
        <v>7</v>
      </c>
      <c r="I248" s="103">
        <v>1</v>
      </c>
      <c r="J248" s="55" t="s">
        <v>22</v>
      </c>
      <c r="K248" s="52" t="s">
        <v>33</v>
      </c>
      <c r="L248" s="54">
        <v>1216</v>
      </c>
      <c r="M248" s="55" t="s">
        <v>210</v>
      </c>
      <c r="N248" s="104">
        <v>44896</v>
      </c>
      <c r="O248" s="52" t="s">
        <v>32</v>
      </c>
      <c r="P248" s="53" t="s">
        <v>49</v>
      </c>
    </row>
    <row r="249" spans="1:16" ht="25.5" x14ac:dyDescent="0.2">
      <c r="A249" s="21">
        <v>101</v>
      </c>
      <c r="B249" s="34">
        <f t="shared" si="39"/>
        <v>240</v>
      </c>
      <c r="C249" s="51" t="s">
        <v>90</v>
      </c>
      <c r="D249" s="51" t="s">
        <v>91</v>
      </c>
      <c r="E249" s="52" t="s">
        <v>206</v>
      </c>
      <c r="F249" s="52" t="s">
        <v>56</v>
      </c>
      <c r="G249" s="52">
        <v>796</v>
      </c>
      <c r="H249" s="53" t="s">
        <v>7</v>
      </c>
      <c r="I249" s="54" t="s">
        <v>1</v>
      </c>
      <c r="J249" s="52">
        <v>30</v>
      </c>
      <c r="K249" s="52" t="s">
        <v>33</v>
      </c>
      <c r="L249" s="54">
        <v>1580.93</v>
      </c>
      <c r="M249" s="55" t="s">
        <v>210</v>
      </c>
      <c r="N249" s="104">
        <v>44896</v>
      </c>
      <c r="O249" s="52" t="s">
        <v>32</v>
      </c>
      <c r="P249" s="52" t="s">
        <v>49</v>
      </c>
    </row>
    <row r="250" spans="1:16" ht="38.25" x14ac:dyDescent="0.2">
      <c r="A250" s="21">
        <v>102</v>
      </c>
      <c r="B250" s="34">
        <f t="shared" si="39"/>
        <v>241</v>
      </c>
      <c r="C250" s="51" t="s">
        <v>90</v>
      </c>
      <c r="D250" s="51" t="s">
        <v>91</v>
      </c>
      <c r="E250" s="52" t="s">
        <v>207</v>
      </c>
      <c r="F250" s="52" t="s">
        <v>56</v>
      </c>
      <c r="G250" s="52">
        <v>796</v>
      </c>
      <c r="H250" s="53" t="s">
        <v>7</v>
      </c>
      <c r="I250" s="54" t="s">
        <v>1</v>
      </c>
      <c r="J250" s="52">
        <v>30</v>
      </c>
      <c r="K250" s="52" t="s">
        <v>33</v>
      </c>
      <c r="L250" s="54">
        <v>1483</v>
      </c>
      <c r="M250" s="55" t="s">
        <v>210</v>
      </c>
      <c r="N250" s="104">
        <v>44896</v>
      </c>
      <c r="O250" s="52" t="s">
        <v>32</v>
      </c>
      <c r="P250" s="52" t="s">
        <v>49</v>
      </c>
    </row>
    <row r="252" spans="1:16" x14ac:dyDescent="0.2">
      <c r="L252" s="25">
        <f>SUM(L7:L250)</f>
        <v>4539452.9700000007</v>
      </c>
    </row>
    <row r="253" spans="1:16" ht="13.5" thickBot="1" x14ac:dyDescent="0.25">
      <c r="L253" s="25">
        <f>L252+L351</f>
        <v>5614969.6100000003</v>
      </c>
    </row>
    <row r="254" spans="1:16" ht="13.5" thickBot="1" x14ac:dyDescent="0.25">
      <c r="A254" s="20"/>
      <c r="B254" s="180" t="s">
        <v>31</v>
      </c>
      <c r="C254" s="183" t="s">
        <v>61</v>
      </c>
      <c r="D254" s="183" t="s">
        <v>69</v>
      </c>
      <c r="E254" s="186" t="s">
        <v>8</v>
      </c>
      <c r="F254" s="187"/>
      <c r="G254" s="187"/>
      <c r="H254" s="187"/>
      <c r="I254" s="187"/>
      <c r="J254" s="187"/>
      <c r="K254" s="187"/>
      <c r="L254" s="187"/>
      <c r="M254" s="187"/>
      <c r="N254" s="188"/>
      <c r="O254" s="157" t="s">
        <v>28</v>
      </c>
      <c r="P254" s="189" t="s">
        <v>29</v>
      </c>
    </row>
    <row r="255" spans="1:16" ht="13.5" thickBot="1" x14ac:dyDescent="0.25">
      <c r="A255" s="20"/>
      <c r="B255" s="181"/>
      <c r="C255" s="184"/>
      <c r="D255" s="184"/>
      <c r="E255" s="157" t="s">
        <v>10</v>
      </c>
      <c r="F255" s="157" t="s">
        <v>11</v>
      </c>
      <c r="G255" s="160" t="s">
        <v>12</v>
      </c>
      <c r="H255" s="161"/>
      <c r="I255" s="162" t="s">
        <v>9</v>
      </c>
      <c r="J255" s="160" t="s">
        <v>15</v>
      </c>
      <c r="K255" s="161"/>
      <c r="L255" s="165" t="s">
        <v>100</v>
      </c>
      <c r="M255" s="160" t="s">
        <v>24</v>
      </c>
      <c r="N255" s="161"/>
      <c r="O255" s="158"/>
      <c r="P255" s="190"/>
    </row>
    <row r="256" spans="1:16" ht="68.25" thickBot="1" x14ac:dyDescent="0.25">
      <c r="A256" s="20"/>
      <c r="B256" s="181"/>
      <c r="C256" s="184"/>
      <c r="D256" s="184"/>
      <c r="E256" s="158"/>
      <c r="F256" s="158"/>
      <c r="G256" s="168" t="s">
        <v>13</v>
      </c>
      <c r="H256" s="168" t="s">
        <v>14</v>
      </c>
      <c r="I256" s="163"/>
      <c r="J256" s="170" t="s">
        <v>16</v>
      </c>
      <c r="K256" s="168" t="s">
        <v>14</v>
      </c>
      <c r="L256" s="166"/>
      <c r="M256" s="10" t="s">
        <v>25</v>
      </c>
      <c r="N256" s="26" t="s">
        <v>27</v>
      </c>
      <c r="O256" s="158"/>
      <c r="P256" s="191"/>
    </row>
    <row r="257" spans="1:16" ht="23.25" thickBot="1" x14ac:dyDescent="0.25">
      <c r="A257" s="20"/>
      <c r="B257" s="182"/>
      <c r="C257" s="185"/>
      <c r="D257" s="185"/>
      <c r="E257" s="159"/>
      <c r="F257" s="159"/>
      <c r="G257" s="169"/>
      <c r="H257" s="169"/>
      <c r="I257" s="164"/>
      <c r="J257" s="171"/>
      <c r="K257" s="169"/>
      <c r="L257" s="167"/>
      <c r="M257" s="11" t="s">
        <v>26</v>
      </c>
      <c r="N257" s="12" t="s">
        <v>26</v>
      </c>
      <c r="O257" s="159"/>
      <c r="P257" s="11" t="s">
        <v>30</v>
      </c>
    </row>
    <row r="258" spans="1:16" x14ac:dyDescent="0.2">
      <c r="A258" s="20"/>
      <c r="B258" s="18">
        <v>1</v>
      </c>
      <c r="C258" s="23">
        <v>2</v>
      </c>
      <c r="D258" s="23">
        <v>3</v>
      </c>
      <c r="E258" s="14">
        <v>4</v>
      </c>
      <c r="F258" s="13">
        <v>5</v>
      </c>
      <c r="G258" s="13">
        <v>6</v>
      </c>
      <c r="H258" s="13">
        <v>7</v>
      </c>
      <c r="I258" s="13">
        <v>8</v>
      </c>
      <c r="J258" s="15">
        <v>9</v>
      </c>
      <c r="K258" s="13">
        <v>10</v>
      </c>
      <c r="L258" s="13">
        <v>11</v>
      </c>
      <c r="M258" s="14">
        <v>12</v>
      </c>
      <c r="N258" s="14">
        <v>13</v>
      </c>
      <c r="O258" s="13">
        <v>14</v>
      </c>
      <c r="P258" s="46">
        <v>15</v>
      </c>
    </row>
    <row r="259" spans="1:16" ht="15.75" x14ac:dyDescent="0.25">
      <c r="A259" s="20"/>
      <c r="B259" s="147" t="s">
        <v>374</v>
      </c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49"/>
    </row>
    <row r="260" spans="1:16" s="2" customFormat="1" ht="89.25" x14ac:dyDescent="0.2">
      <c r="A260" s="20">
        <v>19</v>
      </c>
      <c r="B260" s="43">
        <v>1</v>
      </c>
      <c r="C260" s="65" t="s">
        <v>66</v>
      </c>
      <c r="D260" s="65" t="s">
        <v>189</v>
      </c>
      <c r="E260" s="52" t="s">
        <v>354</v>
      </c>
      <c r="F260" s="66" t="s">
        <v>4</v>
      </c>
      <c r="G260" s="52">
        <f>IF(H260="тн",168,IF(H260="шт",796,IF(H260="кг",166,IF(H260="м2",55,IF(H260="м3",113,IF(H260="п.м.",18,IF(H260="секц",840,IF(H260="компл",839,0))))))))</f>
        <v>168</v>
      </c>
      <c r="H260" s="66" t="s">
        <v>0</v>
      </c>
      <c r="I260" s="54">
        <v>120</v>
      </c>
      <c r="J260" s="67" t="s">
        <v>22</v>
      </c>
      <c r="K260" s="66" t="s">
        <v>140</v>
      </c>
      <c r="L260" s="54">
        <v>3480</v>
      </c>
      <c r="M260" s="55" t="s">
        <v>263</v>
      </c>
      <c r="N260" s="55" t="s">
        <v>210</v>
      </c>
      <c r="O260" s="52" t="s">
        <v>368</v>
      </c>
      <c r="P260" s="53" t="s">
        <v>57</v>
      </c>
    </row>
    <row r="261" spans="1:16" s="2" customFormat="1" ht="102" x14ac:dyDescent="0.2">
      <c r="A261" s="20">
        <v>19</v>
      </c>
      <c r="B261" s="43">
        <f>B260+1</f>
        <v>2</v>
      </c>
      <c r="C261" s="65" t="s">
        <v>66</v>
      </c>
      <c r="D261" s="65" t="s">
        <v>189</v>
      </c>
      <c r="E261" s="52" t="s">
        <v>355</v>
      </c>
      <c r="F261" s="66" t="s">
        <v>4</v>
      </c>
      <c r="G261" s="52">
        <f>IF(H261="тн",168,IF(H261="шт",796,IF(H261="кг",166,IF(H261="м2",55,IF(H261="м3",113,IF(H261="п.м.",18,IF(H261="секц",840,IF(H261="компл",839,0))))))))</f>
        <v>168</v>
      </c>
      <c r="H261" s="66" t="s">
        <v>0</v>
      </c>
      <c r="I261" s="54">
        <v>120</v>
      </c>
      <c r="J261" s="67" t="s">
        <v>171</v>
      </c>
      <c r="K261" s="66" t="s">
        <v>170</v>
      </c>
      <c r="L261" s="54">
        <v>2280</v>
      </c>
      <c r="M261" s="55" t="s">
        <v>263</v>
      </c>
      <c r="N261" s="55" t="s">
        <v>210</v>
      </c>
      <c r="O261" s="52" t="s">
        <v>368</v>
      </c>
      <c r="P261" s="53" t="s">
        <v>57</v>
      </c>
    </row>
    <row r="262" spans="1:16" s="2" customFormat="1" ht="38.25" x14ac:dyDescent="0.2">
      <c r="A262" s="20">
        <v>38</v>
      </c>
      <c r="B262" s="43">
        <f t="shared" ref="B262:B293" si="44">B261+1</f>
        <v>3</v>
      </c>
      <c r="C262" s="51" t="s">
        <v>71</v>
      </c>
      <c r="D262" s="84" t="s">
        <v>72</v>
      </c>
      <c r="E262" s="87" t="s">
        <v>148</v>
      </c>
      <c r="F262" s="87" t="s">
        <v>379</v>
      </c>
      <c r="G262" s="82">
        <v>112</v>
      </c>
      <c r="H262" s="54" t="s">
        <v>55</v>
      </c>
      <c r="I262" s="54">
        <v>5413.52</v>
      </c>
      <c r="J262" s="55" t="s">
        <v>380</v>
      </c>
      <c r="K262" s="56" t="s">
        <v>381</v>
      </c>
      <c r="L262" s="69">
        <v>452.57</v>
      </c>
      <c r="M262" s="55" t="s">
        <v>263</v>
      </c>
      <c r="N262" s="55" t="s">
        <v>245</v>
      </c>
      <c r="O262" s="52" t="s">
        <v>368</v>
      </c>
      <c r="P262" s="70" t="s">
        <v>57</v>
      </c>
    </row>
    <row r="263" spans="1:16" s="2" customFormat="1" ht="51" x14ac:dyDescent="0.2">
      <c r="A263" s="20">
        <v>39</v>
      </c>
      <c r="B263" s="43">
        <f t="shared" si="44"/>
        <v>4</v>
      </c>
      <c r="C263" s="65" t="s">
        <v>74</v>
      </c>
      <c r="D263" s="65" t="s">
        <v>73</v>
      </c>
      <c r="E263" s="87" t="s">
        <v>335</v>
      </c>
      <c r="F263" s="88" t="s">
        <v>54</v>
      </c>
      <c r="G263" s="82">
        <f>IF(H263="тн",168,IF(H263="шт",796,IF(H263="кг",166,IF(H263="м2",55,IF(H263="м3",113,IF(H263="п.м.",18,IF(H263="секц",840,IF(H263="компл",839,0))))))))</f>
        <v>168</v>
      </c>
      <c r="H263" s="69" t="s">
        <v>0</v>
      </c>
      <c r="I263" s="54">
        <v>1.4</v>
      </c>
      <c r="J263" s="67" t="s">
        <v>41</v>
      </c>
      <c r="K263" s="89" t="s">
        <v>17</v>
      </c>
      <c r="L263" s="54">
        <v>182</v>
      </c>
      <c r="M263" s="55" t="s">
        <v>263</v>
      </c>
      <c r="N263" s="55" t="s">
        <v>298</v>
      </c>
      <c r="O263" s="52" t="s">
        <v>368</v>
      </c>
      <c r="P263" s="70" t="s">
        <v>57</v>
      </c>
    </row>
    <row r="264" spans="1:16" s="2" customFormat="1" ht="38.25" x14ac:dyDescent="0.2">
      <c r="A264" s="20"/>
      <c r="B264" s="43">
        <f t="shared" si="44"/>
        <v>5</v>
      </c>
      <c r="C264" s="51" t="s">
        <v>74</v>
      </c>
      <c r="D264" s="84" t="s">
        <v>73</v>
      </c>
      <c r="E264" s="76" t="s">
        <v>382</v>
      </c>
      <c r="F264" s="52" t="s">
        <v>149</v>
      </c>
      <c r="G264" s="78">
        <f t="shared" ref="G264:G271" si="45">IF(H264="тн",168,IF(H264="шт",796,IF(H264="кг",166,IF(H264="м2",55,IF(H264="м3",113,IF(H264="п.м.",18,IF(H264="секц",840,IF(H264="компл",839,0))))))))</f>
        <v>796</v>
      </c>
      <c r="H264" s="52" t="s">
        <v>7</v>
      </c>
      <c r="I264" s="52" t="s">
        <v>1</v>
      </c>
      <c r="J264" s="57" t="s">
        <v>380</v>
      </c>
      <c r="K264" s="52" t="s">
        <v>381</v>
      </c>
      <c r="L264" s="69">
        <v>169.5</v>
      </c>
      <c r="M264" s="55" t="s">
        <v>299</v>
      </c>
      <c r="N264" s="55" t="s">
        <v>245</v>
      </c>
      <c r="O264" s="52" t="s">
        <v>368</v>
      </c>
      <c r="P264" s="70" t="s">
        <v>57</v>
      </c>
    </row>
    <row r="265" spans="1:16" s="2" customFormat="1" ht="38.25" x14ac:dyDescent="0.2">
      <c r="A265" s="20"/>
      <c r="B265" s="43">
        <f t="shared" si="44"/>
        <v>6</v>
      </c>
      <c r="C265" s="68" t="s">
        <v>383</v>
      </c>
      <c r="D265" s="68" t="s">
        <v>383</v>
      </c>
      <c r="E265" s="76" t="s">
        <v>384</v>
      </c>
      <c r="F265" s="52" t="s">
        <v>149</v>
      </c>
      <c r="G265" s="78">
        <f t="shared" si="45"/>
        <v>796</v>
      </c>
      <c r="H265" s="52" t="s">
        <v>7</v>
      </c>
      <c r="I265" s="52" t="s">
        <v>1</v>
      </c>
      <c r="J265" s="57" t="s">
        <v>380</v>
      </c>
      <c r="K265" s="52" t="s">
        <v>381</v>
      </c>
      <c r="L265" s="69">
        <v>280.10000000000002</v>
      </c>
      <c r="M265" s="55" t="s">
        <v>299</v>
      </c>
      <c r="N265" s="55" t="s">
        <v>245</v>
      </c>
      <c r="O265" s="52" t="s">
        <v>368</v>
      </c>
      <c r="P265" s="70" t="s">
        <v>57</v>
      </c>
    </row>
    <row r="266" spans="1:16" s="2" customFormat="1" ht="38.25" x14ac:dyDescent="0.2">
      <c r="A266" s="20"/>
      <c r="B266" s="43">
        <f t="shared" si="44"/>
        <v>7</v>
      </c>
      <c r="C266" s="68" t="s">
        <v>385</v>
      </c>
      <c r="D266" s="75" t="s">
        <v>385</v>
      </c>
      <c r="E266" s="76" t="s">
        <v>386</v>
      </c>
      <c r="F266" s="52" t="s">
        <v>149</v>
      </c>
      <c r="G266" s="78">
        <f t="shared" si="45"/>
        <v>796</v>
      </c>
      <c r="H266" s="52" t="s">
        <v>7</v>
      </c>
      <c r="I266" s="52" t="s">
        <v>1</v>
      </c>
      <c r="J266" s="57" t="s">
        <v>380</v>
      </c>
      <c r="K266" s="52" t="s">
        <v>381</v>
      </c>
      <c r="L266" s="69">
        <v>239.14</v>
      </c>
      <c r="M266" s="55" t="s">
        <v>299</v>
      </c>
      <c r="N266" s="55" t="s">
        <v>245</v>
      </c>
      <c r="O266" s="52" t="s">
        <v>368</v>
      </c>
      <c r="P266" s="70" t="s">
        <v>57</v>
      </c>
    </row>
    <row r="267" spans="1:16" s="2" customFormat="1" ht="25.5" x14ac:dyDescent="0.2">
      <c r="A267" s="20"/>
      <c r="B267" s="43">
        <f t="shared" si="44"/>
        <v>8</v>
      </c>
      <c r="C267" s="68" t="s">
        <v>71</v>
      </c>
      <c r="D267" s="75" t="s">
        <v>71</v>
      </c>
      <c r="E267" s="76" t="s">
        <v>387</v>
      </c>
      <c r="F267" s="52" t="s">
        <v>149</v>
      </c>
      <c r="G267" s="78">
        <f t="shared" si="45"/>
        <v>796</v>
      </c>
      <c r="H267" s="52" t="s">
        <v>7</v>
      </c>
      <c r="I267" s="52" t="s">
        <v>1</v>
      </c>
      <c r="J267" s="57" t="s">
        <v>380</v>
      </c>
      <c r="K267" s="52" t="s">
        <v>381</v>
      </c>
      <c r="L267" s="69">
        <v>186.22</v>
      </c>
      <c r="M267" s="55" t="s">
        <v>299</v>
      </c>
      <c r="N267" s="55" t="s">
        <v>245</v>
      </c>
      <c r="O267" s="52" t="s">
        <v>366</v>
      </c>
      <c r="P267" s="70" t="s">
        <v>57</v>
      </c>
    </row>
    <row r="268" spans="1:16" s="2" customFormat="1" ht="38.25" x14ac:dyDescent="0.2">
      <c r="A268" s="20"/>
      <c r="B268" s="43">
        <f t="shared" si="44"/>
        <v>9</v>
      </c>
      <c r="C268" s="68" t="s">
        <v>388</v>
      </c>
      <c r="D268" s="75" t="s">
        <v>388</v>
      </c>
      <c r="E268" s="76" t="s">
        <v>389</v>
      </c>
      <c r="F268" s="52" t="s">
        <v>149</v>
      </c>
      <c r="G268" s="78">
        <f t="shared" si="45"/>
        <v>796</v>
      </c>
      <c r="H268" s="52" t="s">
        <v>7</v>
      </c>
      <c r="I268" s="52" t="s">
        <v>1</v>
      </c>
      <c r="J268" s="57" t="s">
        <v>380</v>
      </c>
      <c r="K268" s="52" t="s">
        <v>381</v>
      </c>
      <c r="L268" s="69">
        <v>1733.76</v>
      </c>
      <c r="M268" s="55" t="s">
        <v>299</v>
      </c>
      <c r="N268" s="55" t="s">
        <v>245</v>
      </c>
      <c r="O268" s="52" t="s">
        <v>368</v>
      </c>
      <c r="P268" s="70" t="s">
        <v>57</v>
      </c>
    </row>
    <row r="269" spans="1:16" s="2" customFormat="1" ht="38.25" x14ac:dyDescent="0.2">
      <c r="A269" s="20"/>
      <c r="B269" s="43">
        <f t="shared" si="44"/>
        <v>10</v>
      </c>
      <c r="C269" s="84" t="s">
        <v>408</v>
      </c>
      <c r="D269" s="84" t="s">
        <v>409</v>
      </c>
      <c r="E269" s="52" t="s">
        <v>410</v>
      </c>
      <c r="F269" s="52" t="s">
        <v>149</v>
      </c>
      <c r="G269" s="85">
        <f t="shared" si="45"/>
        <v>796</v>
      </c>
      <c r="H269" s="52" t="s">
        <v>7</v>
      </c>
      <c r="I269" s="52" t="s">
        <v>1</v>
      </c>
      <c r="J269" s="55" t="s">
        <v>41</v>
      </c>
      <c r="K269" s="52" t="s">
        <v>17</v>
      </c>
      <c r="L269" s="54">
        <v>4995.5600000000004</v>
      </c>
      <c r="M269" s="55" t="s">
        <v>299</v>
      </c>
      <c r="N269" s="55" t="s">
        <v>318</v>
      </c>
      <c r="O269" s="52" t="s">
        <v>414</v>
      </c>
      <c r="P269" s="70" t="s">
        <v>57</v>
      </c>
    </row>
    <row r="270" spans="1:16" s="2" customFormat="1" ht="38.25" x14ac:dyDescent="0.2">
      <c r="A270" s="20"/>
      <c r="B270" s="43">
        <f t="shared" si="44"/>
        <v>11</v>
      </c>
      <c r="C270" s="68" t="s">
        <v>411</v>
      </c>
      <c r="D270" s="84" t="s">
        <v>412</v>
      </c>
      <c r="E270" s="52" t="s">
        <v>413</v>
      </c>
      <c r="F270" s="52" t="s">
        <v>149</v>
      </c>
      <c r="G270" s="85">
        <f t="shared" si="45"/>
        <v>796</v>
      </c>
      <c r="H270" s="52" t="s">
        <v>7</v>
      </c>
      <c r="I270" s="52" t="s">
        <v>1</v>
      </c>
      <c r="J270" s="57" t="s">
        <v>380</v>
      </c>
      <c r="K270" s="52" t="s">
        <v>381</v>
      </c>
      <c r="L270" s="54">
        <v>5004.0200000000004</v>
      </c>
      <c r="M270" s="55" t="s">
        <v>299</v>
      </c>
      <c r="N270" s="55" t="s">
        <v>318</v>
      </c>
      <c r="O270" s="52" t="s">
        <v>414</v>
      </c>
      <c r="P270" s="70" t="s">
        <v>57</v>
      </c>
    </row>
    <row r="271" spans="1:16" s="2" customFormat="1" ht="38.25" x14ac:dyDescent="0.2">
      <c r="A271" s="20"/>
      <c r="B271" s="43">
        <f t="shared" si="44"/>
        <v>12</v>
      </c>
      <c r="C271" s="68" t="s">
        <v>415</v>
      </c>
      <c r="D271" s="75" t="s">
        <v>415</v>
      </c>
      <c r="E271" s="52" t="s">
        <v>416</v>
      </c>
      <c r="F271" s="52" t="s">
        <v>149</v>
      </c>
      <c r="G271" s="85">
        <f t="shared" si="45"/>
        <v>796</v>
      </c>
      <c r="H271" s="52" t="s">
        <v>7</v>
      </c>
      <c r="I271" s="52" t="s">
        <v>1</v>
      </c>
      <c r="J271" s="55" t="s">
        <v>41</v>
      </c>
      <c r="K271" s="52" t="s">
        <v>17</v>
      </c>
      <c r="L271" s="54">
        <v>5764.2</v>
      </c>
      <c r="M271" s="55" t="s">
        <v>299</v>
      </c>
      <c r="N271" s="55" t="s">
        <v>318</v>
      </c>
      <c r="O271" s="52" t="s">
        <v>414</v>
      </c>
      <c r="P271" s="70" t="s">
        <v>57</v>
      </c>
    </row>
    <row r="272" spans="1:16" s="2" customFormat="1" ht="63.75" x14ac:dyDescent="0.2">
      <c r="A272" s="20"/>
      <c r="B272" s="43">
        <f t="shared" si="44"/>
        <v>13</v>
      </c>
      <c r="C272" s="90" t="s">
        <v>102</v>
      </c>
      <c r="D272" s="90" t="s">
        <v>103</v>
      </c>
      <c r="E272" s="70" t="s">
        <v>407</v>
      </c>
      <c r="F272" s="70" t="s">
        <v>149</v>
      </c>
      <c r="G272" s="82">
        <f t="shared" ref="G272" si="46">IF(H272="тн",168,IF(H272="шт",796,IF(H272="кг",166,IF(H272="м2",55,IF(H272="м3",113,IF(H272="п.м.",18,IF(H272="секц",840,IF(H272="компл",839,0))))))))</f>
        <v>796</v>
      </c>
      <c r="H272" s="82" t="s">
        <v>7</v>
      </c>
      <c r="I272" s="69">
        <v>6</v>
      </c>
      <c r="J272" s="55" t="s">
        <v>22</v>
      </c>
      <c r="K272" s="56" t="s">
        <v>33</v>
      </c>
      <c r="L272" s="54">
        <v>15140</v>
      </c>
      <c r="M272" s="55" t="s">
        <v>263</v>
      </c>
      <c r="N272" s="55" t="s">
        <v>357</v>
      </c>
      <c r="O272" s="52" t="s">
        <v>369</v>
      </c>
      <c r="P272" s="70" t="s">
        <v>57</v>
      </c>
    </row>
    <row r="273" spans="1:16" s="2" customFormat="1" ht="51" x14ac:dyDescent="0.2">
      <c r="A273" s="20"/>
      <c r="B273" s="43">
        <f t="shared" si="44"/>
        <v>14</v>
      </c>
      <c r="C273" s="80" t="s">
        <v>77</v>
      </c>
      <c r="D273" s="65" t="s">
        <v>197</v>
      </c>
      <c r="E273" s="52" t="s">
        <v>346</v>
      </c>
      <c r="F273" s="66" t="s">
        <v>18</v>
      </c>
      <c r="G273" s="53">
        <f>IF(H273="тн",168,IF(H273="шт",796,IF(H273="кг",166,IF(H273="м2",55,IF(H273="м3",113,IF(H273="п.м.",18,IF(H273="секц",840,IF(H273="компл",839,0))))))))</f>
        <v>796</v>
      </c>
      <c r="H273" s="66" t="s">
        <v>7</v>
      </c>
      <c r="I273" s="83" t="s">
        <v>1</v>
      </c>
      <c r="J273" s="67" t="s">
        <v>22</v>
      </c>
      <c r="K273" s="66" t="s">
        <v>33</v>
      </c>
      <c r="L273" s="91">
        <v>41772</v>
      </c>
      <c r="M273" s="55" t="s">
        <v>263</v>
      </c>
      <c r="N273" s="55" t="s">
        <v>210</v>
      </c>
      <c r="O273" s="52" t="s">
        <v>369</v>
      </c>
      <c r="P273" s="53" t="s">
        <v>57</v>
      </c>
    </row>
    <row r="274" spans="1:16" s="2" customFormat="1" ht="51" x14ac:dyDescent="0.2">
      <c r="A274" s="20"/>
      <c r="B274" s="43">
        <f t="shared" si="44"/>
        <v>15</v>
      </c>
      <c r="C274" s="90" t="s">
        <v>102</v>
      </c>
      <c r="D274" s="90" t="s">
        <v>103</v>
      </c>
      <c r="E274" s="70" t="s">
        <v>242</v>
      </c>
      <c r="F274" s="70" t="s">
        <v>149</v>
      </c>
      <c r="G274" s="82">
        <f t="shared" ref="G274" si="47">IF(H274="тн",168,IF(H274="шт",796,IF(H274="кг",166,IF(H274="м2",55,IF(H274="м3",113,IF(H274="п.м.",18,IF(H274="секц",840,IF(H274="компл",839,0))))))))</f>
        <v>796</v>
      </c>
      <c r="H274" s="82" t="s">
        <v>7</v>
      </c>
      <c r="I274" s="69">
        <v>6</v>
      </c>
      <c r="J274" s="55" t="s">
        <v>22</v>
      </c>
      <c r="K274" s="56" t="s">
        <v>33</v>
      </c>
      <c r="L274" s="54">
        <v>13485</v>
      </c>
      <c r="M274" s="55" t="s">
        <v>299</v>
      </c>
      <c r="N274" s="55" t="s">
        <v>357</v>
      </c>
      <c r="O274" s="52" t="s">
        <v>369</v>
      </c>
      <c r="P274" s="70" t="s">
        <v>57</v>
      </c>
    </row>
    <row r="275" spans="1:16" s="2" customFormat="1" ht="63.75" x14ac:dyDescent="0.2">
      <c r="A275" s="20"/>
      <c r="B275" s="43">
        <f t="shared" si="44"/>
        <v>16</v>
      </c>
      <c r="C275" s="71" t="s">
        <v>79</v>
      </c>
      <c r="D275" s="71" t="s">
        <v>345</v>
      </c>
      <c r="E275" s="52" t="s">
        <v>507</v>
      </c>
      <c r="F275" s="52" t="s">
        <v>18</v>
      </c>
      <c r="G275" s="93" t="s">
        <v>508</v>
      </c>
      <c r="H275" s="52" t="s">
        <v>7</v>
      </c>
      <c r="I275" s="83" t="s">
        <v>1</v>
      </c>
      <c r="J275" s="94" t="s">
        <v>22</v>
      </c>
      <c r="K275" s="52" t="s">
        <v>33</v>
      </c>
      <c r="L275" s="91">
        <v>5150</v>
      </c>
      <c r="M275" s="55" t="s">
        <v>299</v>
      </c>
      <c r="N275" s="55" t="s">
        <v>304</v>
      </c>
      <c r="O275" s="52" t="s">
        <v>369</v>
      </c>
      <c r="P275" s="53" t="s">
        <v>57</v>
      </c>
    </row>
    <row r="276" spans="1:16" s="2" customFormat="1" ht="63.75" x14ac:dyDescent="0.2">
      <c r="A276" s="20">
        <v>76</v>
      </c>
      <c r="B276" s="43">
        <f t="shared" si="44"/>
        <v>17</v>
      </c>
      <c r="C276" s="65">
        <v>43</v>
      </c>
      <c r="D276" s="51" t="s">
        <v>79</v>
      </c>
      <c r="E276" s="52" t="s">
        <v>373</v>
      </c>
      <c r="F276" s="52" t="s">
        <v>18</v>
      </c>
      <c r="G276" s="53">
        <f>IF(H276="тн",168,IF(H276="шт",796,IF(H276="кг",166,IF(H276="м2",55,IF(H276="м3",113,IF(H276="п.м.",18,IF(H276="секц",840,IF(H276="компл",839,0))))))))</f>
        <v>796</v>
      </c>
      <c r="H276" s="53" t="s">
        <v>7</v>
      </c>
      <c r="I276" s="54">
        <v>1</v>
      </c>
      <c r="J276" s="55">
        <v>30127912</v>
      </c>
      <c r="K276" s="52" t="s">
        <v>229</v>
      </c>
      <c r="L276" s="54">
        <v>4514.7700000000004</v>
      </c>
      <c r="M276" s="55" t="s">
        <v>263</v>
      </c>
      <c r="N276" s="55" t="s">
        <v>210</v>
      </c>
      <c r="O276" s="52" t="s">
        <v>369</v>
      </c>
      <c r="P276" s="53" t="s">
        <v>57</v>
      </c>
    </row>
    <row r="277" spans="1:16" ht="51" x14ac:dyDescent="0.2">
      <c r="A277" s="20">
        <v>76</v>
      </c>
      <c r="B277" s="43">
        <f t="shared" si="44"/>
        <v>18</v>
      </c>
      <c r="C277" s="92" t="s">
        <v>194</v>
      </c>
      <c r="D277" s="51" t="s">
        <v>193</v>
      </c>
      <c r="E277" s="66" t="s">
        <v>341</v>
      </c>
      <c r="F277" s="52" t="s">
        <v>18</v>
      </c>
      <c r="G277" s="53">
        <f t="shared" ref="G277:G283" si="48">IF(H277="тн",168,IF(H277="шт",796,IF(H277="кг",166,IF(H277="м2",55,IF(H277="м3",113,IF(H277="п.м.",18,IF(H277="секц",840,IF(H277="компл",839,0))))))))</f>
        <v>796</v>
      </c>
      <c r="H277" s="85" t="s">
        <v>7</v>
      </c>
      <c r="I277" s="54">
        <v>4</v>
      </c>
      <c r="J277" s="55" t="s">
        <v>22</v>
      </c>
      <c r="K277" s="52" t="s">
        <v>33</v>
      </c>
      <c r="L277" s="54">
        <v>12700</v>
      </c>
      <c r="M277" s="55" t="s">
        <v>263</v>
      </c>
      <c r="N277" s="55" t="s">
        <v>210</v>
      </c>
      <c r="O277" s="52" t="s">
        <v>369</v>
      </c>
      <c r="P277" s="53" t="s">
        <v>57</v>
      </c>
    </row>
    <row r="278" spans="1:16" ht="63.75" x14ac:dyDescent="0.2">
      <c r="A278" s="20">
        <v>77</v>
      </c>
      <c r="B278" s="43">
        <f t="shared" si="44"/>
        <v>19</v>
      </c>
      <c r="C278" s="92" t="s">
        <v>194</v>
      </c>
      <c r="D278" s="51" t="s">
        <v>193</v>
      </c>
      <c r="E278" s="52" t="s">
        <v>342</v>
      </c>
      <c r="F278" s="52" t="s">
        <v>18</v>
      </c>
      <c r="G278" s="53">
        <f t="shared" si="48"/>
        <v>796</v>
      </c>
      <c r="H278" s="53" t="s">
        <v>7</v>
      </c>
      <c r="I278" s="54">
        <v>9</v>
      </c>
      <c r="J278" s="55" t="s">
        <v>22</v>
      </c>
      <c r="K278" s="52" t="s">
        <v>109</v>
      </c>
      <c r="L278" s="54">
        <v>35250</v>
      </c>
      <c r="M278" s="55" t="s">
        <v>263</v>
      </c>
      <c r="N278" s="55" t="s">
        <v>210</v>
      </c>
      <c r="O278" s="52" t="s">
        <v>369</v>
      </c>
      <c r="P278" s="53" t="s">
        <v>57</v>
      </c>
    </row>
    <row r="279" spans="1:16" s="2" customFormat="1" ht="51" x14ac:dyDescent="0.2">
      <c r="A279" s="20">
        <v>53</v>
      </c>
      <c r="B279" s="43">
        <f t="shared" si="44"/>
        <v>20</v>
      </c>
      <c r="C279" s="51" t="s">
        <v>350</v>
      </c>
      <c r="D279" s="51" t="s">
        <v>349</v>
      </c>
      <c r="E279" s="66" t="s">
        <v>484</v>
      </c>
      <c r="F279" s="66" t="s">
        <v>18</v>
      </c>
      <c r="G279" s="85">
        <f>IF(H279="тн",168,IF(H279="шт",796,IF(H279="кг",166,IF(H279="м2",55,IF(H279="м3",113,IF(H279="п.м.",18,IF(H279="секц",840,IF(H279="компл",839,0))))))))</f>
        <v>796</v>
      </c>
      <c r="H279" s="78" t="s">
        <v>7</v>
      </c>
      <c r="I279" s="79">
        <v>1</v>
      </c>
      <c r="J279" s="67" t="s">
        <v>257</v>
      </c>
      <c r="K279" s="66" t="s">
        <v>46</v>
      </c>
      <c r="L279" s="69">
        <v>175500</v>
      </c>
      <c r="M279" s="55" t="s">
        <v>263</v>
      </c>
      <c r="N279" s="55" t="s">
        <v>347</v>
      </c>
      <c r="O279" s="52" t="s">
        <v>369</v>
      </c>
      <c r="P279" s="53" t="s">
        <v>57</v>
      </c>
    </row>
    <row r="280" spans="1:16" ht="38.25" x14ac:dyDescent="0.2">
      <c r="A280" s="20">
        <v>25</v>
      </c>
      <c r="B280" s="43">
        <f t="shared" si="44"/>
        <v>21</v>
      </c>
      <c r="C280" s="68" t="s">
        <v>192</v>
      </c>
      <c r="D280" s="68" t="s">
        <v>192</v>
      </c>
      <c r="E280" s="105" t="s">
        <v>356</v>
      </c>
      <c r="F280" s="87" t="s">
        <v>18</v>
      </c>
      <c r="G280" s="82">
        <f t="shared" si="48"/>
        <v>796</v>
      </c>
      <c r="H280" s="82" t="s">
        <v>7</v>
      </c>
      <c r="I280" s="82" t="s">
        <v>1</v>
      </c>
      <c r="J280" s="55" t="s">
        <v>41</v>
      </c>
      <c r="K280" s="56" t="s">
        <v>17</v>
      </c>
      <c r="L280" s="54">
        <v>2200</v>
      </c>
      <c r="M280" s="72" t="s">
        <v>299</v>
      </c>
      <c r="N280" s="72" t="s">
        <v>311</v>
      </c>
      <c r="O280" s="52" t="s">
        <v>368</v>
      </c>
      <c r="P280" s="70" t="s">
        <v>57</v>
      </c>
    </row>
    <row r="281" spans="1:16" ht="38.25" x14ac:dyDescent="0.2">
      <c r="A281" s="20">
        <v>39</v>
      </c>
      <c r="B281" s="43">
        <f t="shared" si="44"/>
        <v>22</v>
      </c>
      <c r="C281" s="51" t="s">
        <v>74</v>
      </c>
      <c r="D281" s="51" t="s">
        <v>73</v>
      </c>
      <c r="E281" s="87" t="s">
        <v>147</v>
      </c>
      <c r="F281" s="87" t="s">
        <v>54</v>
      </c>
      <c r="G281" s="82">
        <f t="shared" si="48"/>
        <v>168</v>
      </c>
      <c r="H281" s="54" t="s">
        <v>0</v>
      </c>
      <c r="I281" s="54">
        <v>4.5</v>
      </c>
      <c r="J281" s="55" t="s">
        <v>380</v>
      </c>
      <c r="K281" s="56" t="s">
        <v>381</v>
      </c>
      <c r="L281" s="54">
        <v>585</v>
      </c>
      <c r="M281" s="72" t="s">
        <v>299</v>
      </c>
      <c r="N281" s="72" t="s">
        <v>318</v>
      </c>
      <c r="O281" s="52" t="s">
        <v>368</v>
      </c>
      <c r="P281" s="70" t="s">
        <v>57</v>
      </c>
    </row>
    <row r="282" spans="1:16" ht="38.25" x14ac:dyDescent="0.2">
      <c r="A282" s="20">
        <v>36</v>
      </c>
      <c r="B282" s="43">
        <f t="shared" si="44"/>
        <v>23</v>
      </c>
      <c r="C282" s="51" t="s">
        <v>70</v>
      </c>
      <c r="D282" s="84" t="s">
        <v>70</v>
      </c>
      <c r="E282" s="52" t="s">
        <v>145</v>
      </c>
      <c r="F282" s="87" t="s">
        <v>18</v>
      </c>
      <c r="G282" s="106">
        <f t="shared" si="48"/>
        <v>796</v>
      </c>
      <c r="H282" s="54" t="s">
        <v>7</v>
      </c>
      <c r="I282" s="54" t="s">
        <v>1</v>
      </c>
      <c r="J282" s="55" t="s">
        <v>380</v>
      </c>
      <c r="K282" s="56" t="s">
        <v>381</v>
      </c>
      <c r="L282" s="102">
        <v>300</v>
      </c>
      <c r="M282" s="55" t="s">
        <v>299</v>
      </c>
      <c r="N282" s="55" t="s">
        <v>318</v>
      </c>
      <c r="O282" s="52" t="s">
        <v>368</v>
      </c>
      <c r="P282" s="70" t="s">
        <v>57</v>
      </c>
    </row>
    <row r="283" spans="1:16" s="16" customFormat="1" ht="38.25" x14ac:dyDescent="0.2">
      <c r="A283" s="20">
        <v>37</v>
      </c>
      <c r="B283" s="43">
        <f t="shared" si="44"/>
        <v>24</v>
      </c>
      <c r="C283" s="51" t="s">
        <v>70</v>
      </c>
      <c r="D283" s="51" t="s">
        <v>70</v>
      </c>
      <c r="E283" s="52" t="s">
        <v>146</v>
      </c>
      <c r="F283" s="87" t="s">
        <v>18</v>
      </c>
      <c r="G283" s="82">
        <f t="shared" si="48"/>
        <v>796</v>
      </c>
      <c r="H283" s="54" t="s">
        <v>7</v>
      </c>
      <c r="I283" s="69" t="s">
        <v>1</v>
      </c>
      <c r="J283" s="55" t="s">
        <v>380</v>
      </c>
      <c r="K283" s="56" t="s">
        <v>381</v>
      </c>
      <c r="L283" s="54">
        <v>3500</v>
      </c>
      <c r="M283" s="55" t="s">
        <v>299</v>
      </c>
      <c r="N283" s="55" t="s">
        <v>318</v>
      </c>
      <c r="O283" s="52" t="s">
        <v>368</v>
      </c>
      <c r="P283" s="70" t="s">
        <v>57</v>
      </c>
    </row>
    <row r="284" spans="1:16" s="2" customFormat="1" ht="38.25" x14ac:dyDescent="0.2">
      <c r="A284" s="21">
        <v>128</v>
      </c>
      <c r="B284" s="43">
        <f t="shared" si="44"/>
        <v>25</v>
      </c>
      <c r="C284" s="68" t="s">
        <v>94</v>
      </c>
      <c r="D284" s="68" t="s">
        <v>94</v>
      </c>
      <c r="E284" s="66" t="s">
        <v>166</v>
      </c>
      <c r="F284" s="88" t="s">
        <v>18</v>
      </c>
      <c r="G284" s="78">
        <v>796</v>
      </c>
      <c r="H284" s="69" t="s">
        <v>7</v>
      </c>
      <c r="I284" s="78" t="s">
        <v>1</v>
      </c>
      <c r="J284" s="55" t="s">
        <v>41</v>
      </c>
      <c r="K284" s="89" t="s">
        <v>17</v>
      </c>
      <c r="L284" s="69">
        <v>750</v>
      </c>
      <c r="M284" s="55" t="s">
        <v>299</v>
      </c>
      <c r="N284" s="55" t="s">
        <v>318</v>
      </c>
      <c r="O284" s="52" t="s">
        <v>368</v>
      </c>
      <c r="P284" s="70" t="s">
        <v>57</v>
      </c>
    </row>
    <row r="285" spans="1:16" s="2" customFormat="1" ht="76.5" x14ac:dyDescent="0.2">
      <c r="A285" s="21"/>
      <c r="B285" s="43">
        <f t="shared" si="44"/>
        <v>26</v>
      </c>
      <c r="C285" s="51" t="s">
        <v>78</v>
      </c>
      <c r="D285" s="51" t="s">
        <v>187</v>
      </c>
      <c r="E285" s="82" t="s">
        <v>492</v>
      </c>
      <c r="F285" s="52" t="s">
        <v>18</v>
      </c>
      <c r="G285" s="53">
        <f t="shared" ref="G285" si="49">IF(H285="тн",168,IF(H285="шт",796,IF(H285="кг",166,IF(H285="м2",55,IF(H285="м3",113,IF(H285="п.м.",18,IF(H285="секц",840,IF(H285="компл",839,0))))))))</f>
        <v>796</v>
      </c>
      <c r="H285" s="82" t="s">
        <v>7</v>
      </c>
      <c r="I285" s="83">
        <v>2</v>
      </c>
      <c r="J285" s="94" t="s">
        <v>48</v>
      </c>
      <c r="K285" s="52" t="s">
        <v>186</v>
      </c>
      <c r="L285" s="83">
        <v>2966</v>
      </c>
      <c r="M285" s="55" t="s">
        <v>299</v>
      </c>
      <c r="N285" s="55" t="s">
        <v>210</v>
      </c>
      <c r="O285" s="52" t="s">
        <v>369</v>
      </c>
      <c r="P285" s="53" t="s">
        <v>57</v>
      </c>
    </row>
    <row r="286" spans="1:16" s="2" customFormat="1" ht="38.25" x14ac:dyDescent="0.2">
      <c r="A286" s="21"/>
      <c r="B286" s="43">
        <f t="shared" si="44"/>
        <v>27</v>
      </c>
      <c r="C286" s="68" t="s">
        <v>196</v>
      </c>
      <c r="D286" s="68" t="s">
        <v>510</v>
      </c>
      <c r="E286" s="52" t="s">
        <v>509</v>
      </c>
      <c r="F286" s="52" t="s">
        <v>18</v>
      </c>
      <c r="G286" s="61">
        <f t="shared" ref="G286" si="50">IF(H286="тн",168,IF(H286="шт",796,IF(H286="кг",166,IF(H286="м2",55,IF(H286="м3",113,IF(H286="п.м.",18,IF(H286="секц",840,IF(H286="компл",839,0))))))))</f>
        <v>796</v>
      </c>
      <c r="H286" s="53" t="s">
        <v>7</v>
      </c>
      <c r="I286" s="54" t="s">
        <v>1</v>
      </c>
      <c r="J286" s="95" t="s">
        <v>41</v>
      </c>
      <c r="K286" s="56" t="s">
        <v>17</v>
      </c>
      <c r="L286" s="54">
        <v>35000</v>
      </c>
      <c r="M286" s="72" t="s">
        <v>298</v>
      </c>
      <c r="N286" s="72" t="s">
        <v>311</v>
      </c>
      <c r="O286" s="52" t="s">
        <v>368</v>
      </c>
      <c r="P286" s="52" t="s">
        <v>57</v>
      </c>
    </row>
    <row r="287" spans="1:16" s="2" customFormat="1" ht="108.75" customHeight="1" x14ac:dyDescent="0.2">
      <c r="A287" s="20"/>
      <c r="B287" s="43">
        <f t="shared" si="44"/>
        <v>28</v>
      </c>
      <c r="C287" s="65" t="s">
        <v>79</v>
      </c>
      <c r="D287" s="65" t="s">
        <v>345</v>
      </c>
      <c r="E287" s="52" t="s">
        <v>516</v>
      </c>
      <c r="F287" s="52" t="s">
        <v>18</v>
      </c>
      <c r="G287" s="57" t="s">
        <v>327</v>
      </c>
      <c r="H287" s="52" t="s">
        <v>238</v>
      </c>
      <c r="I287" s="83">
        <v>200</v>
      </c>
      <c r="J287" s="55" t="s">
        <v>256</v>
      </c>
      <c r="K287" s="52" t="s">
        <v>227</v>
      </c>
      <c r="L287" s="91">
        <v>5540</v>
      </c>
      <c r="M287" s="55" t="s">
        <v>298</v>
      </c>
      <c r="N287" s="55" t="s">
        <v>210</v>
      </c>
      <c r="O287" s="52" t="s">
        <v>369</v>
      </c>
      <c r="P287" s="53" t="s">
        <v>57</v>
      </c>
    </row>
    <row r="288" spans="1:16" s="2" customFormat="1" ht="51" x14ac:dyDescent="0.2">
      <c r="A288" s="20">
        <v>49</v>
      </c>
      <c r="B288" s="43">
        <f t="shared" si="44"/>
        <v>29</v>
      </c>
      <c r="C288" s="65">
        <v>43</v>
      </c>
      <c r="D288" s="51" t="s">
        <v>190</v>
      </c>
      <c r="E288" s="52" t="s">
        <v>348</v>
      </c>
      <c r="F288" s="52" t="s">
        <v>23</v>
      </c>
      <c r="G288" s="53">
        <v>796</v>
      </c>
      <c r="H288" s="52" t="s">
        <v>7</v>
      </c>
      <c r="I288" s="83">
        <v>1</v>
      </c>
      <c r="J288" s="55" t="s">
        <v>19</v>
      </c>
      <c r="K288" s="52" t="s">
        <v>36</v>
      </c>
      <c r="L288" s="54">
        <v>5578.18</v>
      </c>
      <c r="M288" s="55" t="s">
        <v>298</v>
      </c>
      <c r="N288" s="55" t="s">
        <v>304</v>
      </c>
      <c r="O288" s="52" t="s">
        <v>369</v>
      </c>
      <c r="P288" s="53" t="s">
        <v>57</v>
      </c>
    </row>
    <row r="289" spans="1:16" s="2" customFormat="1" ht="63.75" x14ac:dyDescent="0.2">
      <c r="A289" s="20">
        <v>76</v>
      </c>
      <c r="B289" s="43">
        <f t="shared" si="44"/>
        <v>30</v>
      </c>
      <c r="C289" s="51">
        <v>43</v>
      </c>
      <c r="D289" s="51" t="s">
        <v>79</v>
      </c>
      <c r="E289" s="66" t="s">
        <v>343</v>
      </c>
      <c r="F289" s="52" t="s">
        <v>18</v>
      </c>
      <c r="G289" s="53">
        <f>IF(H289="тн",168,IF(H289="шт",796,IF(H289="кг",166,IF(H289="м2",55,IF(H289="м3",113,IF(H289="п.м.",18,IF(H289="секц",840,IF(H289="компл",839,0))))))))</f>
        <v>796</v>
      </c>
      <c r="H289" s="53" t="s">
        <v>7</v>
      </c>
      <c r="I289" s="54">
        <v>1</v>
      </c>
      <c r="J289" s="55">
        <v>30127912</v>
      </c>
      <c r="K289" s="52" t="s">
        <v>229</v>
      </c>
      <c r="L289" s="69">
        <v>13200</v>
      </c>
      <c r="M289" s="55" t="s">
        <v>298</v>
      </c>
      <c r="N289" s="55" t="s">
        <v>344</v>
      </c>
      <c r="O289" s="66" t="s">
        <v>369</v>
      </c>
      <c r="P289" s="85" t="s">
        <v>57</v>
      </c>
    </row>
    <row r="290" spans="1:16" ht="63.75" x14ac:dyDescent="0.2">
      <c r="A290" s="20">
        <v>76</v>
      </c>
      <c r="B290" s="43">
        <f t="shared" si="44"/>
        <v>31</v>
      </c>
      <c r="C290" s="51">
        <v>43</v>
      </c>
      <c r="D290" s="51" t="s">
        <v>79</v>
      </c>
      <c r="E290" s="66" t="s">
        <v>360</v>
      </c>
      <c r="F290" s="52" t="s">
        <v>18</v>
      </c>
      <c r="G290" s="53">
        <f>IF(H290="тн",168,IF(H290="шт",796,IF(H290="кг",166,IF(H290="м2",55,IF(H290="м3",113,IF(H290="п.м.",18,IF(H290="секц",840,IF(H290="компл",839,0))))))))</f>
        <v>796</v>
      </c>
      <c r="H290" s="85" t="s">
        <v>7</v>
      </c>
      <c r="I290" s="54">
        <v>1</v>
      </c>
      <c r="J290" s="55" t="s">
        <v>256</v>
      </c>
      <c r="K290" s="66" t="s">
        <v>227</v>
      </c>
      <c r="L290" s="69">
        <v>17400</v>
      </c>
      <c r="M290" s="55" t="s">
        <v>298</v>
      </c>
      <c r="N290" s="55" t="s">
        <v>344</v>
      </c>
      <c r="O290" s="66" t="s">
        <v>369</v>
      </c>
      <c r="P290" s="53" t="s">
        <v>57</v>
      </c>
    </row>
    <row r="291" spans="1:16" s="2" customFormat="1" ht="89.25" x14ac:dyDescent="0.2">
      <c r="A291" s="21"/>
      <c r="B291" s="43">
        <f t="shared" si="44"/>
        <v>32</v>
      </c>
      <c r="C291" s="68" t="s">
        <v>77</v>
      </c>
      <c r="D291" s="84" t="s">
        <v>197</v>
      </c>
      <c r="E291" s="52" t="s">
        <v>493</v>
      </c>
      <c r="F291" s="52" t="s">
        <v>18</v>
      </c>
      <c r="G291" s="93" t="s">
        <v>327</v>
      </c>
      <c r="H291" s="52" t="s">
        <v>238</v>
      </c>
      <c r="I291" s="97">
        <v>185</v>
      </c>
      <c r="J291" s="111" t="s">
        <v>172</v>
      </c>
      <c r="K291" s="52" t="s">
        <v>133</v>
      </c>
      <c r="L291" s="91">
        <v>5000</v>
      </c>
      <c r="M291" s="55" t="s">
        <v>298</v>
      </c>
      <c r="N291" s="55" t="s">
        <v>304</v>
      </c>
      <c r="O291" s="52" t="s">
        <v>369</v>
      </c>
      <c r="P291" s="53" t="s">
        <v>57</v>
      </c>
    </row>
    <row r="292" spans="1:16" s="2" customFormat="1" ht="89.25" x14ac:dyDescent="0.2">
      <c r="A292" s="21"/>
      <c r="B292" s="43">
        <f t="shared" si="44"/>
        <v>33</v>
      </c>
      <c r="C292" s="68" t="s">
        <v>77</v>
      </c>
      <c r="D292" s="84" t="s">
        <v>197</v>
      </c>
      <c r="E292" s="52" t="s">
        <v>494</v>
      </c>
      <c r="F292" s="52" t="s">
        <v>18</v>
      </c>
      <c r="G292" s="93" t="s">
        <v>327</v>
      </c>
      <c r="H292" s="52" t="s">
        <v>238</v>
      </c>
      <c r="I292" s="97">
        <v>340</v>
      </c>
      <c r="J292" s="111" t="s">
        <v>172</v>
      </c>
      <c r="K292" s="52" t="s">
        <v>133</v>
      </c>
      <c r="L292" s="91">
        <v>13500</v>
      </c>
      <c r="M292" s="55" t="s">
        <v>298</v>
      </c>
      <c r="N292" s="55" t="s">
        <v>304</v>
      </c>
      <c r="O292" s="52" t="s">
        <v>369</v>
      </c>
      <c r="P292" s="53" t="s">
        <v>57</v>
      </c>
    </row>
    <row r="293" spans="1:16" s="2" customFormat="1" ht="51" x14ac:dyDescent="0.2">
      <c r="A293" s="20">
        <v>38</v>
      </c>
      <c r="B293" s="43">
        <f t="shared" si="44"/>
        <v>34</v>
      </c>
      <c r="C293" s="51" t="s">
        <v>71</v>
      </c>
      <c r="D293" s="51" t="s">
        <v>72</v>
      </c>
      <c r="E293" s="88" t="s">
        <v>240</v>
      </c>
      <c r="F293" s="88" t="s">
        <v>334</v>
      </c>
      <c r="G293" s="78">
        <v>112</v>
      </c>
      <c r="H293" s="69" t="s">
        <v>55</v>
      </c>
      <c r="I293" s="69">
        <v>1000</v>
      </c>
      <c r="J293" s="95" t="s">
        <v>41</v>
      </c>
      <c r="K293" s="89" t="s">
        <v>17</v>
      </c>
      <c r="L293" s="69">
        <v>300</v>
      </c>
      <c r="M293" s="55" t="s">
        <v>298</v>
      </c>
      <c r="N293" s="55" t="s">
        <v>306</v>
      </c>
      <c r="O293" s="52" t="s">
        <v>368</v>
      </c>
      <c r="P293" s="70" t="s">
        <v>57</v>
      </c>
    </row>
    <row r="294" spans="1:16" s="2" customFormat="1" ht="15.75" x14ac:dyDescent="0.2">
      <c r="A294" s="21"/>
      <c r="B294" s="154" t="s">
        <v>375</v>
      </c>
      <c r="C294" s="155"/>
      <c r="D294" s="155"/>
      <c r="E294" s="155"/>
      <c r="F294" s="155"/>
      <c r="G294" s="155"/>
      <c r="H294" s="155"/>
      <c r="I294" s="155"/>
      <c r="J294" s="155"/>
      <c r="K294" s="155"/>
      <c r="L294" s="155"/>
      <c r="M294" s="155"/>
      <c r="N294" s="155"/>
      <c r="O294" s="155"/>
      <c r="P294" s="156"/>
    </row>
    <row r="295" spans="1:16" ht="76.5" x14ac:dyDescent="0.2">
      <c r="A295" s="20"/>
      <c r="B295" s="44">
        <f>B293+1</f>
        <v>35</v>
      </c>
      <c r="C295" s="68" t="s">
        <v>77</v>
      </c>
      <c r="D295" s="84" t="s">
        <v>197</v>
      </c>
      <c r="E295" s="52" t="s">
        <v>539</v>
      </c>
      <c r="F295" s="52" t="s">
        <v>18</v>
      </c>
      <c r="G295" s="93" t="s">
        <v>327</v>
      </c>
      <c r="H295" s="52" t="s">
        <v>238</v>
      </c>
      <c r="I295" s="97">
        <v>525</v>
      </c>
      <c r="J295" s="111" t="s">
        <v>172</v>
      </c>
      <c r="K295" s="52" t="s">
        <v>133</v>
      </c>
      <c r="L295" s="91">
        <v>18500</v>
      </c>
      <c r="M295" s="55" t="s">
        <v>245</v>
      </c>
      <c r="N295" s="55" t="s">
        <v>306</v>
      </c>
      <c r="O295" s="52" t="s">
        <v>369</v>
      </c>
      <c r="P295" s="53" t="s">
        <v>57</v>
      </c>
    </row>
    <row r="296" spans="1:16" ht="114.75" x14ac:dyDescent="0.2">
      <c r="A296" s="20"/>
      <c r="B296" s="44">
        <f t="shared" ref="B296:B308" si="51">B295+1</f>
        <v>36</v>
      </c>
      <c r="C296" s="51" t="s">
        <v>66</v>
      </c>
      <c r="D296" s="51" t="s">
        <v>189</v>
      </c>
      <c r="E296" s="66" t="s">
        <v>562</v>
      </c>
      <c r="F296" s="66" t="s">
        <v>4</v>
      </c>
      <c r="G296" s="52">
        <f t="shared" ref="G296:G299" si="52">IF(H296="тн",168,IF(H296="шт",796,IF(H296="кг",166,IF(H296="м2",55,IF(H296="м3",113,IF(H296="п.м.",18,IF(H296="секц",840,IF(H296="компл",839,0))))))))</f>
        <v>168</v>
      </c>
      <c r="H296" s="66" t="s">
        <v>0</v>
      </c>
      <c r="I296" s="54">
        <v>120</v>
      </c>
      <c r="J296" s="55" t="s">
        <v>22</v>
      </c>
      <c r="K296" s="52" t="s">
        <v>563</v>
      </c>
      <c r="L296" s="54">
        <v>3273.6</v>
      </c>
      <c r="M296" s="55" t="s">
        <v>245</v>
      </c>
      <c r="N296" s="55" t="s">
        <v>210</v>
      </c>
      <c r="O296" s="52" t="s">
        <v>368</v>
      </c>
      <c r="P296" s="53" t="s">
        <v>57</v>
      </c>
    </row>
    <row r="297" spans="1:16" ht="89.25" x14ac:dyDescent="0.2">
      <c r="A297" s="20"/>
      <c r="B297" s="44">
        <f t="shared" si="51"/>
        <v>37</v>
      </c>
      <c r="C297" s="51" t="s">
        <v>66</v>
      </c>
      <c r="D297" s="51" t="s">
        <v>189</v>
      </c>
      <c r="E297" s="66" t="s">
        <v>564</v>
      </c>
      <c r="F297" s="66" t="s">
        <v>4</v>
      </c>
      <c r="G297" s="52">
        <f t="shared" si="52"/>
        <v>168</v>
      </c>
      <c r="H297" s="66" t="s">
        <v>0</v>
      </c>
      <c r="I297" s="54">
        <v>120</v>
      </c>
      <c r="J297" s="55" t="s">
        <v>171</v>
      </c>
      <c r="K297" s="52" t="s">
        <v>170</v>
      </c>
      <c r="L297" s="54">
        <v>1972.8</v>
      </c>
      <c r="M297" s="55" t="s">
        <v>245</v>
      </c>
      <c r="N297" s="55" t="s">
        <v>210</v>
      </c>
      <c r="O297" s="52" t="s">
        <v>368</v>
      </c>
      <c r="P297" s="53" t="s">
        <v>57</v>
      </c>
    </row>
    <row r="298" spans="1:16" ht="38.25" x14ac:dyDescent="0.2">
      <c r="A298" s="20"/>
      <c r="B298" s="44">
        <f t="shared" si="51"/>
        <v>38</v>
      </c>
      <c r="C298" s="68" t="s">
        <v>177</v>
      </c>
      <c r="D298" s="68" t="s">
        <v>177</v>
      </c>
      <c r="E298" s="70" t="s">
        <v>241</v>
      </c>
      <c r="F298" s="70" t="s">
        <v>149</v>
      </c>
      <c r="G298" s="82">
        <f t="shared" si="52"/>
        <v>796</v>
      </c>
      <c r="H298" s="82" t="s">
        <v>7</v>
      </c>
      <c r="I298" s="69">
        <v>3</v>
      </c>
      <c r="J298" s="55" t="s">
        <v>178</v>
      </c>
      <c r="K298" s="52" t="s">
        <v>132</v>
      </c>
      <c r="L298" s="54">
        <v>16738.2</v>
      </c>
      <c r="M298" s="55" t="s">
        <v>245</v>
      </c>
      <c r="N298" s="55" t="s">
        <v>210</v>
      </c>
      <c r="O298" s="52" t="s">
        <v>369</v>
      </c>
      <c r="P298" s="70" t="s">
        <v>57</v>
      </c>
    </row>
    <row r="299" spans="1:16" ht="63.75" x14ac:dyDescent="0.2">
      <c r="A299" s="20"/>
      <c r="B299" s="44">
        <f t="shared" si="51"/>
        <v>39</v>
      </c>
      <c r="C299" s="51" t="s">
        <v>78</v>
      </c>
      <c r="D299" s="51" t="s">
        <v>187</v>
      </c>
      <c r="E299" s="96" t="s">
        <v>566</v>
      </c>
      <c r="F299" s="52" t="s">
        <v>18</v>
      </c>
      <c r="G299" s="53">
        <f t="shared" si="52"/>
        <v>796</v>
      </c>
      <c r="H299" s="82" t="s">
        <v>7</v>
      </c>
      <c r="I299" s="83">
        <v>3</v>
      </c>
      <c r="J299" s="59" t="s">
        <v>48</v>
      </c>
      <c r="K299" s="52" t="s">
        <v>186</v>
      </c>
      <c r="L299" s="83">
        <v>7700</v>
      </c>
      <c r="M299" s="55" t="s">
        <v>245</v>
      </c>
      <c r="N299" s="55" t="s">
        <v>306</v>
      </c>
      <c r="O299" s="52" t="s">
        <v>369</v>
      </c>
      <c r="P299" s="53" t="s">
        <v>57</v>
      </c>
    </row>
    <row r="300" spans="1:16" ht="51" x14ac:dyDescent="0.2">
      <c r="A300" s="20"/>
      <c r="B300" s="44">
        <f t="shared" si="51"/>
        <v>40</v>
      </c>
      <c r="C300" s="51" t="s">
        <v>567</v>
      </c>
      <c r="D300" s="84" t="s">
        <v>187</v>
      </c>
      <c r="E300" s="52" t="s">
        <v>568</v>
      </c>
      <c r="F300" s="52" t="s">
        <v>569</v>
      </c>
      <c r="G300" s="53">
        <v>796</v>
      </c>
      <c r="H300" s="115" t="s">
        <v>7</v>
      </c>
      <c r="I300" s="83">
        <v>1</v>
      </c>
      <c r="J300" s="55" t="s">
        <v>570</v>
      </c>
      <c r="K300" s="73" t="s">
        <v>44</v>
      </c>
      <c r="L300" s="91">
        <v>2218.98</v>
      </c>
      <c r="M300" s="55" t="s">
        <v>245</v>
      </c>
      <c r="N300" s="55" t="s">
        <v>306</v>
      </c>
      <c r="O300" s="52" t="s">
        <v>369</v>
      </c>
      <c r="P300" s="77" t="s">
        <v>57</v>
      </c>
    </row>
    <row r="301" spans="1:16" ht="51" x14ac:dyDescent="0.2">
      <c r="A301" s="20"/>
      <c r="B301" s="44">
        <f t="shared" si="51"/>
        <v>41</v>
      </c>
      <c r="C301" s="51" t="s">
        <v>567</v>
      </c>
      <c r="D301" s="84" t="s">
        <v>187</v>
      </c>
      <c r="E301" s="52" t="s">
        <v>571</v>
      </c>
      <c r="F301" s="52" t="s">
        <v>569</v>
      </c>
      <c r="G301" s="53">
        <v>796</v>
      </c>
      <c r="H301" s="115" t="s">
        <v>7</v>
      </c>
      <c r="I301" s="83">
        <v>1</v>
      </c>
      <c r="J301" s="72" t="s">
        <v>570</v>
      </c>
      <c r="K301" s="73" t="s">
        <v>44</v>
      </c>
      <c r="L301" s="91">
        <v>2218.98</v>
      </c>
      <c r="M301" s="55" t="s">
        <v>245</v>
      </c>
      <c r="N301" s="55" t="s">
        <v>306</v>
      </c>
      <c r="O301" s="52" t="s">
        <v>369</v>
      </c>
      <c r="P301" s="77" t="s">
        <v>57</v>
      </c>
    </row>
    <row r="302" spans="1:16" ht="51" x14ac:dyDescent="0.2">
      <c r="A302" s="20"/>
      <c r="B302" s="44">
        <f t="shared" si="51"/>
        <v>42</v>
      </c>
      <c r="C302" s="51" t="s">
        <v>567</v>
      </c>
      <c r="D302" s="84" t="s">
        <v>187</v>
      </c>
      <c r="E302" s="52" t="s">
        <v>572</v>
      </c>
      <c r="F302" s="52" t="s">
        <v>569</v>
      </c>
      <c r="G302" s="53">
        <v>796</v>
      </c>
      <c r="H302" s="115" t="s">
        <v>7</v>
      </c>
      <c r="I302" s="83">
        <v>1</v>
      </c>
      <c r="J302" s="52">
        <v>30132916</v>
      </c>
      <c r="K302" s="52" t="s">
        <v>227</v>
      </c>
      <c r="L302" s="91">
        <v>2287.54</v>
      </c>
      <c r="M302" s="55" t="s">
        <v>245</v>
      </c>
      <c r="N302" s="55" t="s">
        <v>306</v>
      </c>
      <c r="O302" s="52" t="s">
        <v>369</v>
      </c>
      <c r="P302" s="77" t="s">
        <v>57</v>
      </c>
    </row>
    <row r="303" spans="1:16" ht="76.5" x14ac:dyDescent="0.2">
      <c r="A303" s="20"/>
      <c r="B303" s="44">
        <f t="shared" si="51"/>
        <v>43</v>
      </c>
      <c r="C303" s="68" t="s">
        <v>77</v>
      </c>
      <c r="D303" s="84" t="s">
        <v>197</v>
      </c>
      <c r="E303" s="52" t="s">
        <v>588</v>
      </c>
      <c r="F303" s="52" t="s">
        <v>18</v>
      </c>
      <c r="G303" s="57" t="s">
        <v>327</v>
      </c>
      <c r="H303" s="52" t="s">
        <v>238</v>
      </c>
      <c r="I303" s="52">
        <v>525</v>
      </c>
      <c r="J303" s="111" t="s">
        <v>172</v>
      </c>
      <c r="K303" s="52" t="s">
        <v>133</v>
      </c>
      <c r="L303" s="116">
        <v>18500</v>
      </c>
      <c r="M303" s="55" t="s">
        <v>243</v>
      </c>
      <c r="N303" s="55" t="s">
        <v>306</v>
      </c>
      <c r="O303" s="52" t="s">
        <v>369</v>
      </c>
      <c r="P303" s="117" t="s">
        <v>57</v>
      </c>
    </row>
    <row r="304" spans="1:16" ht="76.5" x14ac:dyDescent="0.2">
      <c r="A304" s="20"/>
      <c r="B304" s="44">
        <f t="shared" si="51"/>
        <v>44</v>
      </c>
      <c r="C304" s="68" t="s">
        <v>77</v>
      </c>
      <c r="D304" s="84" t="s">
        <v>197</v>
      </c>
      <c r="E304" s="52" t="s">
        <v>589</v>
      </c>
      <c r="F304" s="52" t="s">
        <v>18</v>
      </c>
      <c r="G304" s="57" t="s">
        <v>327</v>
      </c>
      <c r="H304" s="52" t="s">
        <v>238</v>
      </c>
      <c r="I304" s="52">
        <v>82</v>
      </c>
      <c r="J304" s="94" t="s">
        <v>231</v>
      </c>
      <c r="K304" s="52" t="s">
        <v>230</v>
      </c>
      <c r="L304" s="116">
        <v>5200</v>
      </c>
      <c r="M304" s="55" t="s">
        <v>243</v>
      </c>
      <c r="N304" s="55" t="s">
        <v>344</v>
      </c>
      <c r="O304" s="52" t="s">
        <v>369</v>
      </c>
      <c r="P304" s="117" t="s">
        <v>57</v>
      </c>
    </row>
    <row r="305" spans="1:16" ht="51" x14ac:dyDescent="0.2">
      <c r="A305" s="20">
        <v>76</v>
      </c>
      <c r="B305" s="44">
        <f t="shared" si="51"/>
        <v>45</v>
      </c>
      <c r="C305" s="51">
        <v>43</v>
      </c>
      <c r="D305" s="51" t="s">
        <v>79</v>
      </c>
      <c r="E305" s="52" t="s">
        <v>361</v>
      </c>
      <c r="F305" s="52" t="s">
        <v>18</v>
      </c>
      <c r="G305" s="53">
        <f t="shared" ref="G305" si="53">IF(H305="тн",168,IF(H305="шт",796,IF(H305="кг",166,IF(H305="м2",55,IF(H305="м3",113,IF(H305="п.м.",18,IF(H305="секц",840,IF(H305="компл",839,0))))))))</f>
        <v>796</v>
      </c>
      <c r="H305" s="53" t="s">
        <v>7</v>
      </c>
      <c r="I305" s="54">
        <v>1</v>
      </c>
      <c r="J305" s="55" t="s">
        <v>257</v>
      </c>
      <c r="K305" s="52" t="s">
        <v>46</v>
      </c>
      <c r="L305" s="54">
        <v>3240</v>
      </c>
      <c r="M305" s="55" t="s">
        <v>243</v>
      </c>
      <c r="N305" s="55" t="s">
        <v>344</v>
      </c>
      <c r="O305" s="52" t="s">
        <v>369</v>
      </c>
      <c r="P305" s="53" t="s">
        <v>57</v>
      </c>
    </row>
    <row r="306" spans="1:16" s="2" customFormat="1" ht="38.25" x14ac:dyDescent="0.2">
      <c r="A306" s="20">
        <v>36</v>
      </c>
      <c r="B306" s="44">
        <f t="shared" si="51"/>
        <v>46</v>
      </c>
      <c r="C306" s="51" t="s">
        <v>70</v>
      </c>
      <c r="D306" s="51" t="s">
        <v>70</v>
      </c>
      <c r="E306" s="66" t="s">
        <v>239</v>
      </c>
      <c r="F306" s="88" t="s">
        <v>18</v>
      </c>
      <c r="G306" s="78">
        <f>IF(H306="тн",168,IF(H306="шт",796,IF(H306="кг",166,IF(H306="м2",55,IF(H306="м3",113,IF(H306="п.м.",18,IF(H306="секц",840,IF(H306="компл",839,0))))))))</f>
        <v>796</v>
      </c>
      <c r="H306" s="69" t="s">
        <v>7</v>
      </c>
      <c r="I306" s="69" t="s">
        <v>1</v>
      </c>
      <c r="J306" s="95" t="s">
        <v>41</v>
      </c>
      <c r="K306" s="89" t="s">
        <v>17</v>
      </c>
      <c r="L306" s="69">
        <v>2000</v>
      </c>
      <c r="M306" s="55" t="s">
        <v>243</v>
      </c>
      <c r="N306" s="55" t="s">
        <v>306</v>
      </c>
      <c r="O306" s="52" t="s">
        <v>368</v>
      </c>
      <c r="P306" s="70" t="s">
        <v>57</v>
      </c>
    </row>
    <row r="307" spans="1:16" s="2" customFormat="1" ht="38.25" x14ac:dyDescent="0.2">
      <c r="A307" s="20"/>
      <c r="B307" s="44">
        <f t="shared" si="51"/>
        <v>47</v>
      </c>
      <c r="C307" s="68" t="s">
        <v>177</v>
      </c>
      <c r="D307" s="68" t="s">
        <v>177</v>
      </c>
      <c r="E307" s="70" t="s">
        <v>592</v>
      </c>
      <c r="F307" s="70" t="s">
        <v>149</v>
      </c>
      <c r="G307" s="82">
        <f t="shared" ref="G307:G308" si="54">IF(H307="тн",168,IF(H307="шт",796,IF(H307="кг",166,IF(H307="м2",55,IF(H307="м3",113,IF(H307="п.м.",18,IF(H307="секц",840,IF(H307="компл",839,0))))))))</f>
        <v>796</v>
      </c>
      <c r="H307" s="82" t="s">
        <v>7</v>
      </c>
      <c r="I307" s="54">
        <v>4</v>
      </c>
      <c r="J307" s="55" t="s">
        <v>171</v>
      </c>
      <c r="K307" s="52" t="s">
        <v>170</v>
      </c>
      <c r="L307" s="69">
        <v>8172.57</v>
      </c>
      <c r="M307" s="55" t="s">
        <v>243</v>
      </c>
      <c r="N307" s="55" t="s">
        <v>271</v>
      </c>
      <c r="O307" s="52" t="s">
        <v>369</v>
      </c>
      <c r="P307" s="70" t="s">
        <v>57</v>
      </c>
    </row>
    <row r="308" spans="1:16" s="16" customFormat="1" ht="63.75" x14ac:dyDescent="0.2">
      <c r="A308" s="20"/>
      <c r="B308" s="44">
        <f t="shared" si="51"/>
        <v>48</v>
      </c>
      <c r="C308" s="51" t="s">
        <v>78</v>
      </c>
      <c r="D308" s="51" t="s">
        <v>187</v>
      </c>
      <c r="E308" s="66" t="s">
        <v>606</v>
      </c>
      <c r="F308" s="52" t="s">
        <v>18</v>
      </c>
      <c r="G308" s="117">
        <f t="shared" si="54"/>
        <v>796</v>
      </c>
      <c r="H308" s="52" t="s">
        <v>7</v>
      </c>
      <c r="I308" s="97" t="s">
        <v>1</v>
      </c>
      <c r="J308" s="55" t="s">
        <v>19</v>
      </c>
      <c r="K308" s="52" t="s">
        <v>36</v>
      </c>
      <c r="L308" s="54">
        <v>7950</v>
      </c>
      <c r="M308" s="55" t="s">
        <v>318</v>
      </c>
      <c r="N308" s="55" t="s">
        <v>304</v>
      </c>
      <c r="O308" s="52" t="s">
        <v>369</v>
      </c>
      <c r="P308" s="70" t="s">
        <v>57</v>
      </c>
    </row>
    <row r="309" spans="1:16" s="16" customFormat="1" ht="15.75" x14ac:dyDescent="0.25">
      <c r="A309" s="20"/>
      <c r="B309" s="144" t="s">
        <v>593</v>
      </c>
      <c r="C309" s="145"/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6"/>
    </row>
    <row r="310" spans="1:16" s="16" customFormat="1" ht="51" x14ac:dyDescent="0.2">
      <c r="A310" s="20"/>
      <c r="B310" s="118">
        <f>B308+1</f>
        <v>49</v>
      </c>
      <c r="C310" s="90" t="s">
        <v>102</v>
      </c>
      <c r="D310" s="90" t="s">
        <v>103</v>
      </c>
      <c r="E310" s="70" t="s">
        <v>242</v>
      </c>
      <c r="F310" s="70" t="s">
        <v>149</v>
      </c>
      <c r="G310" s="82">
        <f t="shared" ref="G310:G311" si="55">IF(H310="тн",168,IF(H310="шт",796,IF(H310="кг",166,IF(H310="м2",55,IF(H310="м3",113,IF(H310="п.м.",18,IF(H310="секц",840,IF(H310="компл",839,0))))))))</f>
        <v>796</v>
      </c>
      <c r="H310" s="82" t="s">
        <v>7</v>
      </c>
      <c r="I310" s="69">
        <v>2</v>
      </c>
      <c r="J310" s="55" t="s">
        <v>22</v>
      </c>
      <c r="K310" s="56" t="s">
        <v>33</v>
      </c>
      <c r="L310" s="54">
        <v>3750</v>
      </c>
      <c r="M310" s="55" t="s">
        <v>311</v>
      </c>
      <c r="N310" s="55" t="s">
        <v>611</v>
      </c>
      <c r="O310" s="52" t="s">
        <v>369</v>
      </c>
      <c r="P310" s="70" t="s">
        <v>57</v>
      </c>
    </row>
    <row r="311" spans="1:16" s="16" customFormat="1" ht="89.25" x14ac:dyDescent="0.2">
      <c r="A311" s="20"/>
      <c r="B311" s="118">
        <f>B310+1</f>
        <v>50</v>
      </c>
      <c r="C311" s="68" t="s">
        <v>177</v>
      </c>
      <c r="D311" s="68" t="s">
        <v>177</v>
      </c>
      <c r="E311" s="70" t="s">
        <v>620</v>
      </c>
      <c r="F311" s="70" t="s">
        <v>149</v>
      </c>
      <c r="G311" s="82">
        <f t="shared" si="55"/>
        <v>796</v>
      </c>
      <c r="H311" s="82" t="s">
        <v>7</v>
      </c>
      <c r="I311" s="69">
        <v>6</v>
      </c>
      <c r="J311" s="55" t="s">
        <v>22</v>
      </c>
      <c r="K311" s="52" t="s">
        <v>33</v>
      </c>
      <c r="L311" s="54">
        <v>36504</v>
      </c>
      <c r="M311" s="55" t="s">
        <v>306</v>
      </c>
      <c r="N311" s="55" t="s">
        <v>611</v>
      </c>
      <c r="O311" s="52" t="s">
        <v>369</v>
      </c>
      <c r="P311" s="70" t="s">
        <v>57</v>
      </c>
    </row>
    <row r="312" spans="1:16" s="16" customFormat="1" ht="51" x14ac:dyDescent="0.2">
      <c r="A312" s="20"/>
      <c r="B312" s="118">
        <f t="shared" ref="B312:B316" si="56">B311+1</f>
        <v>51</v>
      </c>
      <c r="C312" s="51" t="s">
        <v>567</v>
      </c>
      <c r="D312" s="84" t="s">
        <v>187</v>
      </c>
      <c r="E312" s="52" t="s">
        <v>621</v>
      </c>
      <c r="F312" s="52" t="s">
        <v>569</v>
      </c>
      <c r="G312" s="53">
        <v>796</v>
      </c>
      <c r="H312" s="115" t="s">
        <v>7</v>
      </c>
      <c r="I312" s="83">
        <v>1</v>
      </c>
      <c r="J312" s="52">
        <v>30127912</v>
      </c>
      <c r="K312" s="52" t="s">
        <v>229</v>
      </c>
      <c r="L312" s="91">
        <v>1637.6</v>
      </c>
      <c r="M312" s="55" t="s">
        <v>306</v>
      </c>
      <c r="N312" s="55" t="s">
        <v>304</v>
      </c>
      <c r="O312" s="52" t="s">
        <v>369</v>
      </c>
      <c r="P312" s="77" t="s">
        <v>57</v>
      </c>
    </row>
    <row r="313" spans="1:16" s="16" customFormat="1" ht="76.5" x14ac:dyDescent="0.2">
      <c r="A313" s="20"/>
      <c r="B313" s="118">
        <f t="shared" si="56"/>
        <v>52</v>
      </c>
      <c r="C313" s="51" t="s">
        <v>194</v>
      </c>
      <c r="D313" s="51" t="s">
        <v>193</v>
      </c>
      <c r="E313" s="66" t="s">
        <v>619</v>
      </c>
      <c r="F313" s="66" t="s">
        <v>18</v>
      </c>
      <c r="G313" s="85">
        <f t="shared" ref="G313" si="57">IF(H313="тн",168,IF(H313="шт",796,IF(H313="кг",166,IF(H313="м2",55,IF(H313="м3",113,IF(H313="п.м.",18,IF(H313="секц",840,IF(H313="компл",839,0))))))))</f>
        <v>796</v>
      </c>
      <c r="H313" s="85" t="s">
        <v>7</v>
      </c>
      <c r="I313" s="54">
        <v>1</v>
      </c>
      <c r="J313" s="55" t="s">
        <v>21</v>
      </c>
      <c r="K313" s="66" t="s">
        <v>35</v>
      </c>
      <c r="L313" s="69">
        <v>4500</v>
      </c>
      <c r="M313" s="55" t="s">
        <v>306</v>
      </c>
      <c r="N313" s="55" t="s">
        <v>210</v>
      </c>
      <c r="O313" s="52" t="s">
        <v>369</v>
      </c>
      <c r="P313" s="53" t="s">
        <v>57</v>
      </c>
    </row>
    <row r="314" spans="1:16" s="16" customFormat="1" ht="51" x14ac:dyDescent="0.2">
      <c r="A314" s="20"/>
      <c r="B314" s="118">
        <f t="shared" si="56"/>
        <v>53</v>
      </c>
      <c r="C314" s="51" t="s">
        <v>567</v>
      </c>
      <c r="D314" s="84" t="s">
        <v>187</v>
      </c>
      <c r="E314" s="52" t="s">
        <v>612</v>
      </c>
      <c r="F314" s="52" t="s">
        <v>569</v>
      </c>
      <c r="G314" s="53">
        <v>796</v>
      </c>
      <c r="H314" s="115" t="s">
        <v>7</v>
      </c>
      <c r="I314" s="83">
        <v>2</v>
      </c>
      <c r="J314" s="72" t="s">
        <v>2</v>
      </c>
      <c r="K314" s="73" t="s">
        <v>34</v>
      </c>
      <c r="L314" s="91">
        <v>4800</v>
      </c>
      <c r="M314" s="55" t="s">
        <v>311</v>
      </c>
      <c r="N314" s="55" t="s">
        <v>344</v>
      </c>
      <c r="O314" s="52" t="s">
        <v>369</v>
      </c>
      <c r="P314" s="77" t="s">
        <v>57</v>
      </c>
    </row>
    <row r="315" spans="1:16" s="16" customFormat="1" ht="63.75" x14ac:dyDescent="0.2">
      <c r="A315" s="20"/>
      <c r="B315" s="118">
        <f t="shared" si="56"/>
        <v>54</v>
      </c>
      <c r="C315" s="51" t="s">
        <v>567</v>
      </c>
      <c r="D315" s="84" t="s">
        <v>187</v>
      </c>
      <c r="E315" s="52" t="s">
        <v>613</v>
      </c>
      <c r="F315" s="52" t="s">
        <v>569</v>
      </c>
      <c r="G315" s="53">
        <v>796</v>
      </c>
      <c r="H315" s="115" t="s">
        <v>7</v>
      </c>
      <c r="I315" s="83">
        <v>2</v>
      </c>
      <c r="J315" s="72" t="s">
        <v>257</v>
      </c>
      <c r="K315" s="73" t="s">
        <v>46</v>
      </c>
      <c r="L315" s="91">
        <v>4000</v>
      </c>
      <c r="M315" s="55" t="s">
        <v>311</v>
      </c>
      <c r="N315" s="55" t="s">
        <v>344</v>
      </c>
      <c r="O315" s="52" t="s">
        <v>369</v>
      </c>
      <c r="P315" s="77" t="s">
        <v>57</v>
      </c>
    </row>
    <row r="316" spans="1:16" s="16" customFormat="1" ht="63.75" x14ac:dyDescent="0.2">
      <c r="A316" s="20"/>
      <c r="B316" s="118">
        <f t="shared" si="56"/>
        <v>55</v>
      </c>
      <c r="C316" s="51" t="s">
        <v>567</v>
      </c>
      <c r="D316" s="84" t="s">
        <v>187</v>
      </c>
      <c r="E316" s="52" t="s">
        <v>614</v>
      </c>
      <c r="F316" s="52" t="s">
        <v>569</v>
      </c>
      <c r="G316" s="53">
        <v>796</v>
      </c>
      <c r="H316" s="115" t="s">
        <v>7</v>
      </c>
      <c r="I316" s="83">
        <v>2</v>
      </c>
      <c r="J316" s="72" t="s">
        <v>570</v>
      </c>
      <c r="K316" s="52" t="s">
        <v>44</v>
      </c>
      <c r="L316" s="91">
        <v>4700</v>
      </c>
      <c r="M316" s="55" t="s">
        <v>311</v>
      </c>
      <c r="N316" s="55" t="s">
        <v>344</v>
      </c>
      <c r="O316" s="52" t="s">
        <v>369</v>
      </c>
      <c r="P316" s="77" t="s">
        <v>57</v>
      </c>
    </row>
    <row r="317" spans="1:16" s="16" customFormat="1" ht="76.5" x14ac:dyDescent="0.2">
      <c r="A317" s="20"/>
      <c r="B317" s="118">
        <f t="shared" ref="B317:B326" si="58">B316+1</f>
        <v>56</v>
      </c>
      <c r="C317" s="51" t="s">
        <v>567</v>
      </c>
      <c r="D317" s="84" t="s">
        <v>187</v>
      </c>
      <c r="E317" s="52" t="s">
        <v>615</v>
      </c>
      <c r="F317" s="52" t="s">
        <v>569</v>
      </c>
      <c r="G317" s="53">
        <v>796</v>
      </c>
      <c r="H317" s="115" t="s">
        <v>7</v>
      </c>
      <c r="I317" s="83">
        <v>1</v>
      </c>
      <c r="J317" s="52">
        <v>30132910</v>
      </c>
      <c r="K317" s="52" t="s">
        <v>616</v>
      </c>
      <c r="L317" s="91">
        <v>2400</v>
      </c>
      <c r="M317" s="55" t="s">
        <v>311</v>
      </c>
      <c r="N317" s="55" t="s">
        <v>344</v>
      </c>
      <c r="O317" s="52" t="s">
        <v>369</v>
      </c>
      <c r="P317" s="77" t="s">
        <v>57</v>
      </c>
    </row>
    <row r="318" spans="1:16" s="16" customFormat="1" ht="51" x14ac:dyDescent="0.2">
      <c r="A318" s="20"/>
      <c r="B318" s="118">
        <f t="shared" si="58"/>
        <v>57</v>
      </c>
      <c r="C318" s="51" t="s">
        <v>567</v>
      </c>
      <c r="D318" s="84" t="s">
        <v>187</v>
      </c>
      <c r="E318" s="52" t="s">
        <v>617</v>
      </c>
      <c r="F318" s="52" t="s">
        <v>569</v>
      </c>
      <c r="G318" s="53">
        <v>796</v>
      </c>
      <c r="H318" s="115" t="s">
        <v>7</v>
      </c>
      <c r="I318" s="83">
        <v>1</v>
      </c>
      <c r="J318" s="52">
        <v>30124919</v>
      </c>
      <c r="K318" s="52" t="s">
        <v>35</v>
      </c>
      <c r="L318" s="91">
        <v>3000</v>
      </c>
      <c r="M318" s="55" t="s">
        <v>311</v>
      </c>
      <c r="N318" s="55" t="s">
        <v>344</v>
      </c>
      <c r="O318" s="52" t="s">
        <v>369</v>
      </c>
      <c r="P318" s="77" t="s">
        <v>57</v>
      </c>
    </row>
    <row r="319" spans="1:16" s="16" customFormat="1" ht="76.5" x14ac:dyDescent="0.2">
      <c r="A319" s="20"/>
      <c r="B319" s="118">
        <f t="shared" si="58"/>
        <v>58</v>
      </c>
      <c r="C319" s="68" t="s">
        <v>177</v>
      </c>
      <c r="D319" s="68" t="s">
        <v>177</v>
      </c>
      <c r="E319" s="70" t="s">
        <v>629</v>
      </c>
      <c r="F319" s="70" t="s">
        <v>149</v>
      </c>
      <c r="G319" s="82">
        <f t="shared" ref="G319:G324" si="59">IF(H319="тн",168,IF(H319="шт",796,IF(H319="кг",166,IF(H319="м2",55,IF(H319="м3",113,IF(H319="п.м.",18,IF(H319="секц",840,IF(H319="компл",839,0))))))))</f>
        <v>796</v>
      </c>
      <c r="H319" s="82" t="s">
        <v>7</v>
      </c>
      <c r="I319" s="69">
        <v>6</v>
      </c>
      <c r="J319" s="55" t="s">
        <v>22</v>
      </c>
      <c r="K319" s="52" t="s">
        <v>33</v>
      </c>
      <c r="L319" s="54">
        <v>32883.300000000003</v>
      </c>
      <c r="M319" s="55" t="s">
        <v>311</v>
      </c>
      <c r="N319" s="55" t="s">
        <v>618</v>
      </c>
      <c r="O319" s="52" t="s">
        <v>369</v>
      </c>
      <c r="P319" s="70" t="s">
        <v>57</v>
      </c>
    </row>
    <row r="320" spans="1:16" s="16" customFormat="1" ht="63.75" x14ac:dyDescent="0.2">
      <c r="A320" s="20"/>
      <c r="B320" s="118">
        <f t="shared" si="58"/>
        <v>59</v>
      </c>
      <c r="C320" s="68" t="s">
        <v>567</v>
      </c>
      <c r="D320" s="68" t="s">
        <v>187</v>
      </c>
      <c r="E320" s="70" t="s">
        <v>630</v>
      </c>
      <c r="F320" s="70" t="s">
        <v>149</v>
      </c>
      <c r="G320" s="82">
        <f t="shared" si="59"/>
        <v>796</v>
      </c>
      <c r="H320" s="82" t="s">
        <v>7</v>
      </c>
      <c r="I320" s="69">
        <v>1</v>
      </c>
      <c r="J320" s="55" t="s">
        <v>631</v>
      </c>
      <c r="K320" s="52" t="s">
        <v>632</v>
      </c>
      <c r="L320" s="54">
        <v>1562.72</v>
      </c>
      <c r="M320" s="55" t="s">
        <v>311</v>
      </c>
      <c r="N320" s="55" t="s">
        <v>633</v>
      </c>
      <c r="O320" s="52" t="s">
        <v>369</v>
      </c>
      <c r="P320" s="70" t="s">
        <v>57</v>
      </c>
    </row>
    <row r="321" spans="1:16" s="16" customFormat="1" ht="63.75" x14ac:dyDescent="0.2">
      <c r="A321" s="20"/>
      <c r="B321" s="118">
        <f t="shared" si="58"/>
        <v>60</v>
      </c>
      <c r="C321" s="51" t="s">
        <v>194</v>
      </c>
      <c r="D321" s="51" t="s">
        <v>193</v>
      </c>
      <c r="E321" s="66" t="s">
        <v>638</v>
      </c>
      <c r="F321" s="66" t="s">
        <v>18</v>
      </c>
      <c r="G321" s="85">
        <f t="shared" si="59"/>
        <v>796</v>
      </c>
      <c r="H321" s="85" t="s">
        <v>7</v>
      </c>
      <c r="I321" s="54">
        <v>1</v>
      </c>
      <c r="J321" s="55" t="s">
        <v>231</v>
      </c>
      <c r="K321" s="66" t="s">
        <v>518</v>
      </c>
      <c r="L321" s="69">
        <v>2800</v>
      </c>
      <c r="M321" s="55" t="s">
        <v>311</v>
      </c>
      <c r="N321" s="55" t="s">
        <v>344</v>
      </c>
      <c r="O321" s="52" t="s">
        <v>369</v>
      </c>
      <c r="P321" s="53" t="s">
        <v>57</v>
      </c>
    </row>
    <row r="322" spans="1:16" s="16" customFormat="1" ht="76.5" x14ac:dyDescent="0.2">
      <c r="A322" s="20"/>
      <c r="B322" s="118">
        <f t="shared" si="58"/>
        <v>61</v>
      </c>
      <c r="C322" s="51" t="s">
        <v>194</v>
      </c>
      <c r="D322" s="51" t="s">
        <v>193</v>
      </c>
      <c r="E322" s="66" t="s">
        <v>645</v>
      </c>
      <c r="F322" s="66" t="s">
        <v>18</v>
      </c>
      <c r="G322" s="85">
        <f t="shared" si="59"/>
        <v>796</v>
      </c>
      <c r="H322" s="85" t="s">
        <v>7</v>
      </c>
      <c r="I322" s="54">
        <v>1</v>
      </c>
      <c r="J322" s="55" t="s">
        <v>631</v>
      </c>
      <c r="K322" s="66" t="s">
        <v>639</v>
      </c>
      <c r="L322" s="69">
        <v>4600</v>
      </c>
      <c r="M322" s="55" t="s">
        <v>311</v>
      </c>
      <c r="N322" s="55" t="s">
        <v>344</v>
      </c>
      <c r="O322" s="52" t="s">
        <v>369</v>
      </c>
      <c r="P322" s="53" t="s">
        <v>57</v>
      </c>
    </row>
    <row r="323" spans="1:16" s="16" customFormat="1" ht="76.5" x14ac:dyDescent="0.2">
      <c r="A323" s="20"/>
      <c r="B323" s="118">
        <f t="shared" si="58"/>
        <v>62</v>
      </c>
      <c r="C323" s="51" t="s">
        <v>194</v>
      </c>
      <c r="D323" s="51" t="s">
        <v>193</v>
      </c>
      <c r="E323" s="66" t="s">
        <v>619</v>
      </c>
      <c r="F323" s="66" t="s">
        <v>18</v>
      </c>
      <c r="G323" s="85">
        <f t="shared" si="59"/>
        <v>796</v>
      </c>
      <c r="H323" s="85" t="s">
        <v>7</v>
      </c>
      <c r="I323" s="54">
        <v>1</v>
      </c>
      <c r="J323" s="55" t="s">
        <v>21</v>
      </c>
      <c r="K323" s="66" t="s">
        <v>35</v>
      </c>
      <c r="L323" s="69">
        <v>4500</v>
      </c>
      <c r="M323" s="55" t="s">
        <v>311</v>
      </c>
      <c r="N323" s="55" t="s">
        <v>210</v>
      </c>
      <c r="O323" s="52" t="s">
        <v>369</v>
      </c>
      <c r="P323" s="53" t="s">
        <v>57</v>
      </c>
    </row>
    <row r="324" spans="1:16" s="16" customFormat="1" ht="51" x14ac:dyDescent="0.2">
      <c r="A324" s="20"/>
      <c r="B324" s="118">
        <f t="shared" si="58"/>
        <v>63</v>
      </c>
      <c r="C324" s="92" t="s">
        <v>194</v>
      </c>
      <c r="D324" s="51" t="s">
        <v>193</v>
      </c>
      <c r="E324" s="52" t="s">
        <v>654</v>
      </c>
      <c r="F324" s="52" t="s">
        <v>18</v>
      </c>
      <c r="G324" s="85">
        <f t="shared" si="59"/>
        <v>796</v>
      </c>
      <c r="H324" s="85" t="s">
        <v>7</v>
      </c>
      <c r="I324" s="54">
        <v>1</v>
      </c>
      <c r="J324" s="55" t="s">
        <v>231</v>
      </c>
      <c r="K324" s="66" t="s">
        <v>518</v>
      </c>
      <c r="L324" s="54">
        <v>1900</v>
      </c>
      <c r="M324" s="55" t="s">
        <v>304</v>
      </c>
      <c r="N324" s="55" t="s">
        <v>344</v>
      </c>
      <c r="O324" s="52" t="s">
        <v>369</v>
      </c>
      <c r="P324" s="53" t="s">
        <v>57</v>
      </c>
    </row>
    <row r="325" spans="1:16" s="16" customFormat="1" ht="76.5" x14ac:dyDescent="0.2">
      <c r="A325" s="20"/>
      <c r="B325" s="118">
        <f t="shared" si="58"/>
        <v>64</v>
      </c>
      <c r="C325" s="51" t="s">
        <v>194</v>
      </c>
      <c r="D325" s="51" t="s">
        <v>193</v>
      </c>
      <c r="E325" s="66" t="s">
        <v>655</v>
      </c>
      <c r="F325" s="66" t="s">
        <v>18</v>
      </c>
      <c r="G325" s="85">
        <v>18</v>
      </c>
      <c r="H325" s="85" t="s">
        <v>238</v>
      </c>
      <c r="I325" s="54">
        <v>700</v>
      </c>
      <c r="J325" s="72" t="s">
        <v>570</v>
      </c>
      <c r="K325" s="52" t="s">
        <v>44</v>
      </c>
      <c r="L325" s="69">
        <v>2900</v>
      </c>
      <c r="M325" s="55" t="s">
        <v>304</v>
      </c>
      <c r="N325" s="55" t="s">
        <v>344</v>
      </c>
      <c r="O325" s="52" t="s">
        <v>369</v>
      </c>
      <c r="P325" s="53" t="s">
        <v>57</v>
      </c>
    </row>
    <row r="326" spans="1:16" s="16" customFormat="1" ht="63.75" x14ac:dyDescent="0.2">
      <c r="A326" s="20"/>
      <c r="B326" s="118">
        <f t="shared" si="58"/>
        <v>65</v>
      </c>
      <c r="C326" s="90" t="s">
        <v>102</v>
      </c>
      <c r="D326" s="90" t="s">
        <v>103</v>
      </c>
      <c r="E326" s="70" t="s">
        <v>656</v>
      </c>
      <c r="F326" s="70" t="s">
        <v>149</v>
      </c>
      <c r="G326" s="82">
        <f t="shared" ref="G326" si="60">IF(H326="тн",168,IF(H326="шт",796,IF(H326="кг",166,IF(H326="м2",55,IF(H326="м3",113,IF(H326="п.м.",18,IF(H326="секц",840,IF(H326="компл",839,0))))))))</f>
        <v>796</v>
      </c>
      <c r="H326" s="82" t="s">
        <v>7</v>
      </c>
      <c r="I326" s="69">
        <v>4</v>
      </c>
      <c r="J326" s="55" t="s">
        <v>22</v>
      </c>
      <c r="K326" s="56" t="s">
        <v>33</v>
      </c>
      <c r="L326" s="54">
        <v>16468.5</v>
      </c>
      <c r="M326" s="55" t="s">
        <v>304</v>
      </c>
      <c r="N326" s="55" t="s">
        <v>611</v>
      </c>
      <c r="O326" s="52" t="s">
        <v>369</v>
      </c>
      <c r="P326" s="70" t="s">
        <v>57</v>
      </c>
    </row>
    <row r="327" spans="1:16" ht="15.75" x14ac:dyDescent="0.25">
      <c r="A327" s="20"/>
      <c r="B327" s="172" t="s">
        <v>377</v>
      </c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  <c r="P327" s="174"/>
    </row>
    <row r="328" spans="1:16" ht="51" x14ac:dyDescent="0.2">
      <c r="A328" s="20">
        <v>17</v>
      </c>
      <c r="B328" s="19">
        <f>B326+1</f>
        <v>66</v>
      </c>
      <c r="C328" s="51" t="s">
        <v>350</v>
      </c>
      <c r="D328" s="84" t="s">
        <v>349</v>
      </c>
      <c r="E328" s="52" t="s">
        <v>685</v>
      </c>
      <c r="F328" s="109" t="s">
        <v>18</v>
      </c>
      <c r="G328" s="53">
        <f>IF(H328="тн",168,IF(H328="шт",796,IF(H328="кг",166,IF(H328="м2",55,IF(H328="м3",113,IF(H328="п.м.",18,IF(H328="секц",840,IF(H328="компл",839,0))))))))</f>
        <v>796</v>
      </c>
      <c r="H328" s="82" t="s">
        <v>7</v>
      </c>
      <c r="I328" s="83">
        <v>1</v>
      </c>
      <c r="J328" s="55" t="s">
        <v>43</v>
      </c>
      <c r="K328" s="52" t="s">
        <v>246</v>
      </c>
      <c r="L328" s="54">
        <v>99165.35</v>
      </c>
      <c r="M328" s="55" t="s">
        <v>357</v>
      </c>
      <c r="N328" s="55" t="s">
        <v>287</v>
      </c>
      <c r="O328" s="52" t="s">
        <v>369</v>
      </c>
      <c r="P328" s="53" t="s">
        <v>57</v>
      </c>
    </row>
    <row r="329" spans="1:16" ht="76.5" x14ac:dyDescent="0.2">
      <c r="A329" s="20"/>
      <c r="B329" s="19">
        <f>B328+1</f>
        <v>67</v>
      </c>
      <c r="C329" s="51" t="s">
        <v>673</v>
      </c>
      <c r="D329" s="84" t="s">
        <v>674</v>
      </c>
      <c r="E329" s="73" t="s">
        <v>675</v>
      </c>
      <c r="F329" s="73" t="s">
        <v>18</v>
      </c>
      <c r="G329" s="77">
        <f t="shared" ref="G329" si="61">IF(H329="тн",168,IF(H329="шт",796,IF(H329="кг",166,IF(H329="м2",55,IF(H329="м3",113,IF(H329="п.м.",18,IF(H329="секц",840,IF(H329="компл",839,0))))))))</f>
        <v>796</v>
      </c>
      <c r="H329" s="82" t="s">
        <v>7</v>
      </c>
      <c r="I329" s="83">
        <v>2</v>
      </c>
      <c r="J329" s="55" t="s">
        <v>256</v>
      </c>
      <c r="K329" s="52" t="s">
        <v>524</v>
      </c>
      <c r="L329" s="54">
        <v>125490.97</v>
      </c>
      <c r="M329" s="72" t="s">
        <v>210</v>
      </c>
      <c r="N329" s="72" t="s">
        <v>683</v>
      </c>
      <c r="O329" s="52" t="s">
        <v>369</v>
      </c>
      <c r="P329" s="53" t="s">
        <v>57</v>
      </c>
    </row>
    <row r="330" spans="1:16" ht="38.25" x14ac:dyDescent="0.2">
      <c r="A330" s="20"/>
      <c r="B330" s="19">
        <f t="shared" ref="B330:B346" si="62">B329+1</f>
        <v>68</v>
      </c>
      <c r="C330" s="51" t="s">
        <v>67</v>
      </c>
      <c r="D330" s="51" t="s">
        <v>189</v>
      </c>
      <c r="E330" s="52" t="s">
        <v>195</v>
      </c>
      <c r="F330" s="52" t="s">
        <v>137</v>
      </c>
      <c r="G330" s="61">
        <v>356</v>
      </c>
      <c r="H330" s="52" t="s">
        <v>42</v>
      </c>
      <c r="I330" s="54" t="s">
        <v>5</v>
      </c>
      <c r="J330" s="55" t="s">
        <v>41</v>
      </c>
      <c r="K330" s="52" t="s">
        <v>17</v>
      </c>
      <c r="L330" s="54">
        <v>840</v>
      </c>
      <c r="M330" s="55" t="s">
        <v>357</v>
      </c>
      <c r="N330" s="55" t="s">
        <v>244</v>
      </c>
      <c r="O330" s="52" t="s">
        <v>369</v>
      </c>
      <c r="P330" s="53" t="s">
        <v>57</v>
      </c>
    </row>
    <row r="331" spans="1:16" ht="51" x14ac:dyDescent="0.2">
      <c r="A331" s="20">
        <v>16</v>
      </c>
      <c r="B331" s="19">
        <f t="shared" si="62"/>
        <v>69</v>
      </c>
      <c r="C331" s="51" t="s">
        <v>66</v>
      </c>
      <c r="D331" s="51" t="s">
        <v>189</v>
      </c>
      <c r="E331" s="52" t="s">
        <v>138</v>
      </c>
      <c r="F331" s="52" t="s">
        <v>4</v>
      </c>
      <c r="G331" s="61">
        <f>IF(H331="тн",168,IF(H331="шт",796,IF(H331="кг",166,IF(H331="м2",55,IF(H331="м3",113,IF(H331="п.м.",18,IF(H331="секц",840,IF(H331="компл",839,0))))))))</f>
        <v>168</v>
      </c>
      <c r="H331" s="52" t="s">
        <v>0</v>
      </c>
      <c r="I331" s="54" t="s">
        <v>5</v>
      </c>
      <c r="J331" s="55" t="s">
        <v>41</v>
      </c>
      <c r="K331" s="52" t="s">
        <v>17</v>
      </c>
      <c r="L331" s="54">
        <v>870</v>
      </c>
      <c r="M331" s="55" t="s">
        <v>357</v>
      </c>
      <c r="N331" s="55" t="s">
        <v>244</v>
      </c>
      <c r="O331" s="52" t="s">
        <v>369</v>
      </c>
      <c r="P331" s="53" t="s">
        <v>57</v>
      </c>
    </row>
    <row r="332" spans="1:16" ht="76.5" x14ac:dyDescent="0.2">
      <c r="A332" s="20">
        <v>15</v>
      </c>
      <c r="B332" s="19">
        <f t="shared" si="62"/>
        <v>70</v>
      </c>
      <c r="C332" s="51" t="s">
        <v>66</v>
      </c>
      <c r="D332" s="51" t="s">
        <v>189</v>
      </c>
      <c r="E332" s="108" t="s">
        <v>139</v>
      </c>
      <c r="F332" s="52" t="s">
        <v>4</v>
      </c>
      <c r="G332" s="61">
        <f>IF(H332="тн",168,IF(H332="шт",796,IF(H332="кг",166,IF(H332="м2",55,IF(H332="м3",113,IF(H332="п.м.",18,IF(H332="секц",840,IF(H332="компл",839,0))))))))</f>
        <v>168</v>
      </c>
      <c r="H332" s="52" t="s">
        <v>0</v>
      </c>
      <c r="I332" s="54">
        <v>54</v>
      </c>
      <c r="J332" s="55" t="s">
        <v>3</v>
      </c>
      <c r="K332" s="52" t="s">
        <v>141</v>
      </c>
      <c r="L332" s="54">
        <v>1380</v>
      </c>
      <c r="M332" s="55" t="s">
        <v>357</v>
      </c>
      <c r="N332" s="55" t="s">
        <v>244</v>
      </c>
      <c r="O332" s="52" t="s">
        <v>369</v>
      </c>
      <c r="P332" s="53" t="s">
        <v>57</v>
      </c>
    </row>
    <row r="333" spans="1:16" ht="76.5" x14ac:dyDescent="0.2">
      <c r="A333" s="20"/>
      <c r="B333" s="19">
        <f t="shared" si="62"/>
        <v>71</v>
      </c>
      <c r="C333" s="51" t="s">
        <v>66</v>
      </c>
      <c r="D333" s="51" t="s">
        <v>189</v>
      </c>
      <c r="E333" s="108" t="s">
        <v>482</v>
      </c>
      <c r="F333" s="66" t="s">
        <v>4</v>
      </c>
      <c r="G333" s="61">
        <f>IF(H333="тн",168,IF(H333="шт",796,IF(H333="кг",166,IF(H333="м2",55,IF(H333="м3",113,IF(H333="п.м.",18,IF(H333="секц",840,IF(H333="компл",839,0))))))))</f>
        <v>168</v>
      </c>
      <c r="H333" s="66" t="s">
        <v>0</v>
      </c>
      <c r="I333" s="54">
        <v>36</v>
      </c>
      <c r="J333" s="55" t="s">
        <v>3</v>
      </c>
      <c r="K333" s="52" t="s">
        <v>483</v>
      </c>
      <c r="L333" s="54">
        <v>660</v>
      </c>
      <c r="M333" s="55" t="s">
        <v>357</v>
      </c>
      <c r="N333" s="55" t="s">
        <v>244</v>
      </c>
      <c r="O333" s="52" t="s">
        <v>369</v>
      </c>
      <c r="P333" s="53" t="s">
        <v>57</v>
      </c>
    </row>
    <row r="334" spans="1:16" ht="76.5" x14ac:dyDescent="0.2">
      <c r="A334" s="20"/>
      <c r="B334" s="19">
        <f t="shared" si="62"/>
        <v>72</v>
      </c>
      <c r="C334" s="51" t="s">
        <v>574</v>
      </c>
      <c r="D334" s="51" t="s">
        <v>575</v>
      </c>
      <c r="E334" s="52" t="s">
        <v>678</v>
      </c>
      <c r="F334" s="52" t="s">
        <v>679</v>
      </c>
      <c r="G334" s="61">
        <v>356</v>
      </c>
      <c r="H334" s="52" t="s">
        <v>42</v>
      </c>
      <c r="I334" s="54" t="s">
        <v>5</v>
      </c>
      <c r="J334" s="55" t="s">
        <v>172</v>
      </c>
      <c r="K334" s="52" t="s">
        <v>133</v>
      </c>
      <c r="L334" s="54">
        <v>900</v>
      </c>
      <c r="M334" s="55" t="s">
        <v>357</v>
      </c>
      <c r="N334" s="55" t="s">
        <v>244</v>
      </c>
      <c r="O334" s="52" t="s">
        <v>369</v>
      </c>
      <c r="P334" s="53" t="s">
        <v>57</v>
      </c>
    </row>
    <row r="335" spans="1:16" ht="51" x14ac:dyDescent="0.2">
      <c r="A335" s="20"/>
      <c r="B335" s="19">
        <f t="shared" si="62"/>
        <v>73</v>
      </c>
      <c r="C335" s="51" t="s">
        <v>70</v>
      </c>
      <c r="D335" s="51" t="s">
        <v>70</v>
      </c>
      <c r="E335" s="52" t="s">
        <v>680</v>
      </c>
      <c r="F335" s="87" t="s">
        <v>18</v>
      </c>
      <c r="G335" s="82">
        <f>IF(H335="тн",168,IF(H335="шт",796,IF(H335="кг",166,IF(H335="м2",55,IF(H335="м3",113,IF(H335="п.м.",18,IF(H335="секц",840,IF(H335="компл",839,0))))))))</f>
        <v>796</v>
      </c>
      <c r="H335" s="54" t="s">
        <v>7</v>
      </c>
      <c r="I335" s="54">
        <v>220</v>
      </c>
      <c r="J335" s="95" t="s">
        <v>41</v>
      </c>
      <c r="K335" s="56" t="s">
        <v>17</v>
      </c>
      <c r="L335" s="69">
        <v>2388</v>
      </c>
      <c r="M335" s="72" t="s">
        <v>357</v>
      </c>
      <c r="N335" s="72" t="s">
        <v>264</v>
      </c>
      <c r="O335" s="52" t="s">
        <v>369</v>
      </c>
      <c r="P335" s="70" t="s">
        <v>57</v>
      </c>
    </row>
    <row r="336" spans="1:16" ht="51" x14ac:dyDescent="0.2">
      <c r="A336" s="20"/>
      <c r="B336" s="19">
        <f t="shared" si="62"/>
        <v>74</v>
      </c>
      <c r="C336" s="51" t="s">
        <v>70</v>
      </c>
      <c r="D336" s="51" t="s">
        <v>70</v>
      </c>
      <c r="E336" s="52" t="s">
        <v>681</v>
      </c>
      <c r="F336" s="87" t="s">
        <v>18</v>
      </c>
      <c r="G336" s="82">
        <f>IF(H336="тн",168,IF(H336="шт",796,IF(H336="кг",166,IF(H336="м2",55,IF(H336="м3",113,IF(H336="п.м.",18,IF(H336="секц",840,IF(H336="компл",839,0))))))))</f>
        <v>796</v>
      </c>
      <c r="H336" s="54" t="s">
        <v>7</v>
      </c>
      <c r="I336" s="54">
        <v>688</v>
      </c>
      <c r="J336" s="95" t="s">
        <v>41</v>
      </c>
      <c r="K336" s="56" t="s">
        <v>17</v>
      </c>
      <c r="L336" s="69">
        <v>6720</v>
      </c>
      <c r="M336" s="72" t="s">
        <v>357</v>
      </c>
      <c r="N336" s="72" t="s">
        <v>670</v>
      </c>
      <c r="O336" s="52" t="s">
        <v>369</v>
      </c>
      <c r="P336" s="70" t="s">
        <v>57</v>
      </c>
    </row>
    <row r="337" spans="1:16" ht="76.5" x14ac:dyDescent="0.2">
      <c r="A337" s="20"/>
      <c r="B337" s="19">
        <f t="shared" si="62"/>
        <v>75</v>
      </c>
      <c r="C337" s="68" t="s">
        <v>177</v>
      </c>
      <c r="D337" s="68" t="s">
        <v>177</v>
      </c>
      <c r="E337" s="70" t="s">
        <v>629</v>
      </c>
      <c r="F337" s="70" t="s">
        <v>149</v>
      </c>
      <c r="G337" s="82">
        <f t="shared" ref="G337:G339" si="63">IF(H337="тн",168,IF(H337="шт",796,IF(H337="кг",166,IF(H337="м2",55,IF(H337="м3",113,IF(H337="п.м.",18,IF(H337="секц",840,IF(H337="компл",839,0))))))))</f>
        <v>796</v>
      </c>
      <c r="H337" s="82" t="s">
        <v>7</v>
      </c>
      <c r="I337" s="69">
        <v>6</v>
      </c>
      <c r="J337" s="55" t="s">
        <v>22</v>
      </c>
      <c r="K337" s="52" t="s">
        <v>33</v>
      </c>
      <c r="L337" s="54">
        <v>33596.269999999997</v>
      </c>
      <c r="M337" s="55" t="s">
        <v>357</v>
      </c>
      <c r="N337" s="55" t="s">
        <v>287</v>
      </c>
      <c r="O337" s="52" t="s">
        <v>369</v>
      </c>
      <c r="P337" s="70" t="s">
        <v>57</v>
      </c>
    </row>
    <row r="338" spans="1:16" ht="89.25" x14ac:dyDescent="0.2">
      <c r="A338" s="20"/>
      <c r="B338" s="19">
        <f t="shared" si="62"/>
        <v>76</v>
      </c>
      <c r="C338" s="68" t="s">
        <v>177</v>
      </c>
      <c r="D338" s="68" t="s">
        <v>177</v>
      </c>
      <c r="E338" s="70" t="s">
        <v>682</v>
      </c>
      <c r="F338" s="70" t="s">
        <v>149</v>
      </c>
      <c r="G338" s="82">
        <f t="shared" si="63"/>
        <v>796</v>
      </c>
      <c r="H338" s="82" t="s">
        <v>7</v>
      </c>
      <c r="I338" s="69">
        <v>2</v>
      </c>
      <c r="J338" s="55" t="s">
        <v>22</v>
      </c>
      <c r="K338" s="52" t="s">
        <v>33</v>
      </c>
      <c r="L338" s="54">
        <v>17236.52</v>
      </c>
      <c r="M338" s="55" t="s">
        <v>357</v>
      </c>
      <c r="N338" s="55" t="s">
        <v>287</v>
      </c>
      <c r="O338" s="52" t="s">
        <v>369</v>
      </c>
      <c r="P338" s="70" t="s">
        <v>57</v>
      </c>
    </row>
    <row r="339" spans="1:16" ht="51" x14ac:dyDescent="0.2">
      <c r="A339" s="20"/>
      <c r="B339" s="19">
        <f t="shared" si="62"/>
        <v>77</v>
      </c>
      <c r="C339" s="122" t="s">
        <v>673</v>
      </c>
      <c r="D339" s="125" t="s">
        <v>674</v>
      </c>
      <c r="E339" s="130" t="s">
        <v>684</v>
      </c>
      <c r="F339" s="130" t="s">
        <v>18</v>
      </c>
      <c r="G339" s="126">
        <f t="shared" si="63"/>
        <v>796</v>
      </c>
      <c r="H339" s="127" t="s">
        <v>7</v>
      </c>
      <c r="I339" s="128">
        <v>5</v>
      </c>
      <c r="J339" s="50" t="s">
        <v>22</v>
      </c>
      <c r="K339" s="47" t="s">
        <v>33</v>
      </c>
      <c r="L339" s="49">
        <v>61599</v>
      </c>
      <c r="M339" s="129" t="s">
        <v>210</v>
      </c>
      <c r="N339" s="129" t="s">
        <v>244</v>
      </c>
      <c r="O339" s="47" t="s">
        <v>369</v>
      </c>
      <c r="P339" s="48" t="s">
        <v>57</v>
      </c>
    </row>
    <row r="340" spans="1:16" ht="63.75" x14ac:dyDescent="0.2">
      <c r="A340" s="20"/>
      <c r="B340" s="19">
        <f t="shared" si="62"/>
        <v>78</v>
      </c>
      <c r="C340" s="124" t="s">
        <v>77</v>
      </c>
      <c r="D340" s="125" t="s">
        <v>197</v>
      </c>
      <c r="E340" s="47" t="s">
        <v>706</v>
      </c>
      <c r="F340" s="47" t="s">
        <v>18</v>
      </c>
      <c r="G340" s="133" t="s">
        <v>327</v>
      </c>
      <c r="H340" s="47" t="s">
        <v>238</v>
      </c>
      <c r="I340" s="134">
        <v>230</v>
      </c>
      <c r="J340" s="135" t="s">
        <v>3</v>
      </c>
      <c r="K340" s="47" t="s">
        <v>582</v>
      </c>
      <c r="L340" s="136">
        <v>1979.68</v>
      </c>
      <c r="M340" s="50" t="s">
        <v>210</v>
      </c>
      <c r="N340" s="50" t="s">
        <v>344</v>
      </c>
      <c r="O340" s="47" t="s">
        <v>369</v>
      </c>
      <c r="P340" s="137" t="s">
        <v>57</v>
      </c>
    </row>
    <row r="341" spans="1:16" ht="76.5" x14ac:dyDescent="0.2">
      <c r="A341" s="20"/>
      <c r="B341" s="19">
        <f t="shared" si="62"/>
        <v>79</v>
      </c>
      <c r="C341" s="124" t="s">
        <v>77</v>
      </c>
      <c r="D341" s="125" t="s">
        <v>197</v>
      </c>
      <c r="E341" s="47" t="s">
        <v>707</v>
      </c>
      <c r="F341" s="47" t="s">
        <v>18</v>
      </c>
      <c r="G341" s="133" t="s">
        <v>327</v>
      </c>
      <c r="H341" s="47" t="s">
        <v>238</v>
      </c>
      <c r="I341" s="134">
        <v>180</v>
      </c>
      <c r="J341" s="135" t="s">
        <v>172</v>
      </c>
      <c r="K341" s="47" t="s">
        <v>133</v>
      </c>
      <c r="L341" s="136">
        <v>6192.35</v>
      </c>
      <c r="M341" s="50" t="s">
        <v>210</v>
      </c>
      <c r="N341" s="50" t="s">
        <v>344</v>
      </c>
      <c r="O341" s="47" t="s">
        <v>369</v>
      </c>
      <c r="P341" s="137" t="s">
        <v>57</v>
      </c>
    </row>
    <row r="342" spans="1:16" ht="63.75" x14ac:dyDescent="0.2">
      <c r="A342" s="20"/>
      <c r="B342" s="19">
        <f t="shared" si="62"/>
        <v>80</v>
      </c>
      <c r="C342" s="68" t="s">
        <v>77</v>
      </c>
      <c r="D342" s="84" t="s">
        <v>197</v>
      </c>
      <c r="E342" s="52" t="s">
        <v>708</v>
      </c>
      <c r="F342" s="52" t="s">
        <v>18</v>
      </c>
      <c r="G342" s="93" t="s">
        <v>327</v>
      </c>
      <c r="H342" s="52" t="s">
        <v>238</v>
      </c>
      <c r="I342" s="97">
        <v>495</v>
      </c>
      <c r="J342" s="111" t="s">
        <v>703</v>
      </c>
      <c r="K342" s="52" t="s">
        <v>229</v>
      </c>
      <c r="L342" s="91">
        <v>10960.48</v>
      </c>
      <c r="M342" s="55" t="s">
        <v>210</v>
      </c>
      <c r="N342" s="55" t="s">
        <v>344</v>
      </c>
      <c r="O342" s="52" t="s">
        <v>369</v>
      </c>
      <c r="P342" s="117" t="s">
        <v>57</v>
      </c>
    </row>
    <row r="343" spans="1:16" ht="38.25" x14ac:dyDescent="0.2">
      <c r="A343" s="20"/>
      <c r="B343" s="19">
        <f t="shared" si="62"/>
        <v>81</v>
      </c>
      <c r="C343" s="51" t="s">
        <v>567</v>
      </c>
      <c r="D343" s="84" t="s">
        <v>187</v>
      </c>
      <c r="E343" s="52" t="s">
        <v>712</v>
      </c>
      <c r="F343" s="52" t="s">
        <v>569</v>
      </c>
      <c r="G343" s="53">
        <v>796</v>
      </c>
      <c r="H343" s="115" t="s">
        <v>7</v>
      </c>
      <c r="I343" s="83">
        <v>8</v>
      </c>
      <c r="J343" s="72" t="s">
        <v>22</v>
      </c>
      <c r="K343" s="73" t="s">
        <v>33</v>
      </c>
      <c r="L343" s="91">
        <v>18361.21</v>
      </c>
      <c r="M343" s="55" t="s">
        <v>210</v>
      </c>
      <c r="N343" s="55" t="s">
        <v>519</v>
      </c>
      <c r="O343" s="52" t="s">
        <v>369</v>
      </c>
      <c r="P343" s="77" t="s">
        <v>57</v>
      </c>
    </row>
    <row r="344" spans="1:16" ht="63.75" x14ac:dyDescent="0.2">
      <c r="A344" s="20"/>
      <c r="B344" s="19">
        <f t="shared" si="62"/>
        <v>82</v>
      </c>
      <c r="C344" s="92" t="s">
        <v>194</v>
      </c>
      <c r="D344" s="51" t="s">
        <v>193</v>
      </c>
      <c r="E344" s="66" t="s">
        <v>718</v>
      </c>
      <c r="F344" s="66" t="s">
        <v>18</v>
      </c>
      <c r="G344" s="85">
        <f t="shared" ref="G344:G345" si="64">IF(H344="тн",168,IF(H344="шт",796,IF(H344="кг",166,IF(H344="м2",55,IF(H344="м3",113,IF(H344="п.м.",18,IF(H344="секц",840,IF(H344="компл",839,0))))))))</f>
        <v>796</v>
      </c>
      <c r="H344" s="85" t="s">
        <v>7</v>
      </c>
      <c r="I344" s="69">
        <v>2</v>
      </c>
      <c r="J344" s="67" t="s">
        <v>48</v>
      </c>
      <c r="K344" s="66" t="s">
        <v>719</v>
      </c>
      <c r="L344" s="69">
        <v>4890</v>
      </c>
      <c r="M344" s="55" t="s">
        <v>210</v>
      </c>
      <c r="N344" s="55" t="s">
        <v>244</v>
      </c>
      <c r="O344" s="52" t="s">
        <v>369</v>
      </c>
      <c r="P344" s="53" t="s">
        <v>57</v>
      </c>
    </row>
    <row r="345" spans="1:16" ht="63.75" x14ac:dyDescent="0.2">
      <c r="A345" s="20"/>
      <c r="B345" s="19">
        <f t="shared" si="62"/>
        <v>83</v>
      </c>
      <c r="C345" s="92" t="s">
        <v>194</v>
      </c>
      <c r="D345" s="51" t="s">
        <v>193</v>
      </c>
      <c r="E345" s="66" t="s">
        <v>722</v>
      </c>
      <c r="F345" s="66" t="s">
        <v>18</v>
      </c>
      <c r="G345" s="85">
        <f t="shared" si="64"/>
        <v>796</v>
      </c>
      <c r="H345" s="85" t="s">
        <v>7</v>
      </c>
      <c r="I345" s="69">
        <v>4</v>
      </c>
      <c r="J345" s="55" t="s">
        <v>48</v>
      </c>
      <c r="K345" s="66" t="s">
        <v>723</v>
      </c>
      <c r="L345" s="69">
        <v>14410</v>
      </c>
      <c r="M345" s="55" t="s">
        <v>210</v>
      </c>
      <c r="N345" s="55" t="s">
        <v>244</v>
      </c>
      <c r="O345" s="52" t="s">
        <v>369</v>
      </c>
      <c r="P345" s="53" t="s">
        <v>57</v>
      </c>
    </row>
    <row r="346" spans="1:16" ht="38.25" x14ac:dyDescent="0.2">
      <c r="A346" s="21">
        <v>127</v>
      </c>
      <c r="B346" s="19">
        <f t="shared" si="62"/>
        <v>84</v>
      </c>
      <c r="C346" s="68" t="s">
        <v>94</v>
      </c>
      <c r="D346" s="68" t="s">
        <v>94</v>
      </c>
      <c r="E346" s="52" t="s">
        <v>165</v>
      </c>
      <c r="F346" s="87" t="s">
        <v>18</v>
      </c>
      <c r="G346" s="106">
        <v>796</v>
      </c>
      <c r="H346" s="54" t="s">
        <v>7</v>
      </c>
      <c r="I346" s="82" t="s">
        <v>1</v>
      </c>
      <c r="J346" s="55" t="s">
        <v>41</v>
      </c>
      <c r="K346" s="56" t="s">
        <v>17</v>
      </c>
      <c r="L346" s="54">
        <v>900</v>
      </c>
      <c r="M346" s="55" t="s">
        <v>210</v>
      </c>
      <c r="N346" s="55" t="s">
        <v>244</v>
      </c>
      <c r="O346" s="52" t="s">
        <v>368</v>
      </c>
      <c r="P346" s="70" t="s">
        <v>57</v>
      </c>
    </row>
    <row r="347" spans="1:16" ht="15.75" x14ac:dyDescent="0.25">
      <c r="A347" s="21"/>
      <c r="B347" s="172" t="s">
        <v>378</v>
      </c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173"/>
      <c r="N347" s="173"/>
      <c r="O347" s="173"/>
      <c r="P347" s="174"/>
    </row>
    <row r="348" spans="1:16" s="16" customFormat="1" ht="51" x14ac:dyDescent="0.2">
      <c r="A348" s="20">
        <v>32</v>
      </c>
      <c r="B348" s="44">
        <f>B346+1</f>
        <v>85</v>
      </c>
      <c r="C348" s="45" t="s">
        <v>102</v>
      </c>
      <c r="D348" s="45" t="s">
        <v>103</v>
      </c>
      <c r="E348" s="8" t="s">
        <v>242</v>
      </c>
      <c r="F348" s="8" t="s">
        <v>18</v>
      </c>
      <c r="G348" s="6">
        <v>796</v>
      </c>
      <c r="H348" s="6" t="s">
        <v>7</v>
      </c>
      <c r="I348" s="29">
        <v>2</v>
      </c>
      <c r="J348" s="31" t="s">
        <v>22</v>
      </c>
      <c r="K348" s="7" t="s">
        <v>33</v>
      </c>
      <c r="L348" s="29">
        <v>6600</v>
      </c>
      <c r="M348" s="3" t="s">
        <v>264</v>
      </c>
      <c r="N348" s="3" t="s">
        <v>244</v>
      </c>
      <c r="O348" s="32" t="s">
        <v>188</v>
      </c>
      <c r="P348" s="5" t="s">
        <v>57</v>
      </c>
    </row>
    <row r="349" spans="1:16" s="16" customFormat="1" ht="51" x14ac:dyDescent="0.2">
      <c r="A349" s="20">
        <v>32</v>
      </c>
      <c r="B349" s="19">
        <f>B348+1</f>
        <v>86</v>
      </c>
      <c r="C349" s="45" t="s">
        <v>102</v>
      </c>
      <c r="D349" s="45" t="s">
        <v>103</v>
      </c>
      <c r="E349" s="8" t="s">
        <v>242</v>
      </c>
      <c r="F349" s="8" t="s">
        <v>18</v>
      </c>
      <c r="G349" s="6">
        <v>796</v>
      </c>
      <c r="H349" s="6" t="s">
        <v>7</v>
      </c>
      <c r="I349" s="29">
        <v>2</v>
      </c>
      <c r="J349" s="31" t="s">
        <v>22</v>
      </c>
      <c r="K349" s="7" t="s">
        <v>33</v>
      </c>
      <c r="L349" s="29">
        <v>7260</v>
      </c>
      <c r="M349" s="31" t="s">
        <v>363</v>
      </c>
      <c r="N349" s="31" t="s">
        <v>347</v>
      </c>
      <c r="O349" s="32" t="s">
        <v>188</v>
      </c>
      <c r="P349" s="5" t="s">
        <v>57</v>
      </c>
    </row>
    <row r="350" spans="1:16" ht="12" customHeight="1" x14ac:dyDescent="0.2"/>
    <row r="351" spans="1:16" x14ac:dyDescent="0.2">
      <c r="L351" s="25">
        <f>SUM(L260:L346)</f>
        <v>1075516.6399999999</v>
      </c>
    </row>
  </sheetData>
  <sortState ref="A2:T172">
    <sortCondition ref="M1"/>
  </sortState>
  <mergeCells count="43">
    <mergeCell ref="P1:P3"/>
    <mergeCell ref="E2:E4"/>
    <mergeCell ref="F2:F4"/>
    <mergeCell ref="G2:H2"/>
    <mergeCell ref="I2:I4"/>
    <mergeCell ref="J2:K2"/>
    <mergeCell ref="B1:B4"/>
    <mergeCell ref="C1:C4"/>
    <mergeCell ref="D1:D4"/>
    <mergeCell ref="E1:N1"/>
    <mergeCell ref="O1:O4"/>
    <mergeCell ref="B327:P327"/>
    <mergeCell ref="B347:P347"/>
    <mergeCell ref="L2:L4"/>
    <mergeCell ref="M2:N2"/>
    <mergeCell ref="G3:G4"/>
    <mergeCell ref="H3:H4"/>
    <mergeCell ref="J3:J4"/>
    <mergeCell ref="K3:K4"/>
    <mergeCell ref="B6:P6"/>
    <mergeCell ref="B254:B257"/>
    <mergeCell ref="C254:C257"/>
    <mergeCell ref="D254:D257"/>
    <mergeCell ref="E254:N254"/>
    <mergeCell ref="O254:O257"/>
    <mergeCell ref="P254:P256"/>
    <mergeCell ref="E255:E257"/>
    <mergeCell ref="B309:P309"/>
    <mergeCell ref="B259:P259"/>
    <mergeCell ref="B107:P107"/>
    <mergeCell ref="B176:P176"/>
    <mergeCell ref="B197:P197"/>
    <mergeCell ref="B294:P294"/>
    <mergeCell ref="F255:F257"/>
    <mergeCell ref="G255:H255"/>
    <mergeCell ref="I255:I257"/>
    <mergeCell ref="J255:K255"/>
    <mergeCell ref="L255:L257"/>
    <mergeCell ref="M255:N255"/>
    <mergeCell ref="G256:G257"/>
    <mergeCell ref="H256:H257"/>
    <mergeCell ref="J256:J257"/>
    <mergeCell ref="K256:K257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26" fitToHeight="0" orientation="landscape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ПЗ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2020-12-15T21:32:37Z</cp:lastPrinted>
  <dcterms:created xsi:type="dcterms:W3CDTF">2012-03-25T21:51:52Z</dcterms:created>
  <dcterms:modified xsi:type="dcterms:W3CDTF">2021-12-22T01:22:23Z</dcterms:modified>
</cp:coreProperties>
</file>