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_TRADE\Закупки\ГКПЗ\2023\"/>
    </mc:Choice>
  </mc:AlternateContent>
  <xr:revisionPtr revIDLastSave="0" documentId="13_ncr:1_{FAE73C5B-0853-4AF5-8BD2-69DCD4F26540}" xr6:coauthVersionLast="36" xr6:coauthVersionMax="36" xr10:uidLastSave="{00000000-0000-0000-0000-000000000000}"/>
  <bookViews>
    <workbookView xWindow="60" yWindow="3375" windowWidth="15300" windowHeight="3735" xr2:uid="{00000000-000D-0000-FFFF-FFFF00000000}"/>
  </bookViews>
  <sheets>
    <sheet name="ПЗ 2023" sheetId="1" r:id="rId1"/>
    <sheet name="Лист1" sheetId="3" r:id="rId2"/>
  </sheets>
  <definedNames>
    <definedName name="_xlnm.Print_Titles" localSheetId="0">'ПЗ 2023'!#REF!</definedName>
    <definedName name="_xlnm.Print_Area" localSheetId="0">'ПЗ 2023'!$B$1:$P$249</definedName>
  </definedNames>
  <calcPr calcId="191029"/>
</workbook>
</file>

<file path=xl/calcChain.xml><?xml version="1.0" encoding="utf-8"?>
<calcChain xmlns="http://schemas.openxmlformats.org/spreadsheetml/2006/main">
  <c r="G149" i="1" l="1"/>
  <c r="G148" i="1" l="1"/>
  <c r="G145" i="1" l="1"/>
  <c r="G138" i="1" l="1"/>
  <c r="G137" i="1" l="1"/>
  <c r="G135" i="1" l="1"/>
  <c r="G127" i="1" l="1"/>
  <c r="L246" i="1"/>
  <c r="G237" i="1"/>
  <c r="G236" i="1"/>
  <c r="G231" i="1" l="1"/>
  <c r="G123" i="1" l="1"/>
  <c r="G230" i="1" l="1"/>
  <c r="G122" i="1" l="1"/>
  <c r="G110" i="1" l="1"/>
  <c r="G101" i="1" l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225" i="1"/>
  <c r="G224" i="1"/>
  <c r="G223" i="1"/>
  <c r="G222" i="1"/>
  <c r="G221" i="1"/>
  <c r="G104" i="1" l="1"/>
  <c r="G220" i="1" l="1"/>
  <c r="L177" i="1" l="1"/>
  <c r="G65" i="1"/>
  <c r="G64" i="1"/>
  <c r="G63" i="1"/>
  <c r="G62" i="1"/>
  <c r="G61" i="1"/>
  <c r="G60" i="1"/>
  <c r="G119" i="1"/>
  <c r="L178" i="1" l="1"/>
  <c r="G73" i="1"/>
  <c r="G72" i="1"/>
  <c r="G71" i="1"/>
  <c r="G217" i="1"/>
  <c r="G213" i="1"/>
  <c r="G212" i="1"/>
  <c r="G211" i="1"/>
  <c r="G210" i="1" l="1"/>
  <c r="G47" i="1" l="1"/>
  <c r="G218" i="1"/>
  <c r="G209" i="1" l="1"/>
  <c r="G219" i="1"/>
  <c r="G70" i="1"/>
  <c r="G68" i="1"/>
  <c r="G67" i="1"/>
  <c r="G58" i="1"/>
  <c r="G57" i="1"/>
  <c r="G56" i="1"/>
  <c r="G55" i="1"/>
  <c r="G66" i="1"/>
  <c r="G54" i="1"/>
  <c r="G53" i="1"/>
  <c r="G52" i="1"/>
  <c r="G51" i="1"/>
  <c r="G50" i="1"/>
  <c r="G49" i="1"/>
  <c r="G48" i="1"/>
  <c r="G208" i="1"/>
  <c r="G207" i="1"/>
  <c r="G206" i="1"/>
  <c r="G25" i="1" l="1"/>
  <c r="G24" i="1"/>
  <c r="G195" i="1"/>
  <c r="G194" i="1"/>
  <c r="G193" i="1"/>
  <c r="B187" i="1" l="1"/>
  <c r="B188" i="1" s="1"/>
  <c r="B189" i="1" s="1"/>
  <c r="B190" i="1" s="1"/>
  <c r="B191" i="1" s="1"/>
  <c r="B192" i="1" s="1"/>
  <c r="B193" i="1" s="1"/>
  <c r="B20" i="1"/>
  <c r="B21" i="1" s="1"/>
  <c r="B22" i="1" l="1"/>
  <c r="B23" i="1" s="1"/>
  <c r="B24" i="1" s="1"/>
  <c r="B25" i="1" s="1"/>
  <c r="B26" i="1" s="1"/>
  <c r="B27" i="1" s="1"/>
  <c r="B28" i="1" s="1"/>
  <c r="B29" i="1" s="1"/>
  <c r="B30" i="1" s="1"/>
  <c r="B31" i="1" s="1"/>
  <c r="B194" i="1"/>
  <c r="B195" i="1" s="1"/>
  <c r="G235" i="1"/>
  <c r="B32" i="1" l="1"/>
  <c r="B33" i="1" s="1"/>
  <c r="B34" i="1" s="1"/>
  <c r="B196" i="1"/>
  <c r="B197" i="1" s="1"/>
  <c r="B198" i="1" s="1"/>
  <c r="B199" i="1" s="1"/>
  <c r="B200" i="1" s="1"/>
  <c r="G22" i="1"/>
  <c r="G243" i="1"/>
  <c r="B35" i="1" l="1"/>
  <c r="B36" i="1" s="1"/>
  <c r="B37" i="1" s="1"/>
  <c r="B38" i="1" l="1"/>
  <c r="B39" i="1" s="1"/>
  <c r="B40" i="1" s="1"/>
  <c r="B41" i="1" s="1"/>
  <c r="B42" i="1" s="1"/>
  <c r="B43" i="1" s="1"/>
  <c r="G69" i="1"/>
  <c r="G200" i="1"/>
  <c r="G128" i="1"/>
  <c r="G109" i="1"/>
  <c r="B44" i="1" l="1"/>
  <c r="B45" i="1" s="1"/>
  <c r="B46" i="1" s="1"/>
  <c r="G197" i="1"/>
  <c r="G75" i="1"/>
  <c r="G229" i="1"/>
  <c r="G216" i="1"/>
  <c r="G204" i="1"/>
  <c r="G202" i="1"/>
  <c r="G196" i="1"/>
  <c r="G201" i="1"/>
  <c r="G242" i="1"/>
  <c r="G191" i="1" l="1"/>
  <c r="G233" i="1" l="1"/>
  <c r="G232" i="1"/>
  <c r="G112" i="1" l="1"/>
  <c r="G156" i="1" l="1"/>
  <c r="G146" i="1" l="1"/>
  <c r="G215" i="1" l="1"/>
  <c r="G26" i="1" l="1"/>
  <c r="G228" i="1" l="1"/>
  <c r="G175" i="1" l="1"/>
  <c r="G23" i="1" l="1"/>
  <c r="G153" i="1" l="1"/>
  <c r="G33" i="1" l="1"/>
  <c r="G35" i="1" l="1"/>
  <c r="G214" i="1" l="1"/>
  <c r="G189" i="1" l="1"/>
  <c r="G27" i="1" l="1"/>
  <c r="G159" i="1" l="1"/>
  <c r="G39" i="1" l="1"/>
  <c r="G32" i="1" l="1"/>
  <c r="G31" i="1"/>
  <c r="G162" i="1" l="1"/>
  <c r="G190" i="1" l="1"/>
  <c r="G108" i="1" l="1"/>
  <c r="G83" i="1"/>
  <c r="G121" i="1"/>
  <c r="G174" i="1" l="1"/>
  <c r="G173" i="1"/>
  <c r="G205" i="1" l="1"/>
  <c r="G226" i="1"/>
  <c r="G188" i="1"/>
  <c r="G241" i="1"/>
  <c r="G239" i="1"/>
  <c r="G82" i="1" l="1"/>
  <c r="G150" i="1" l="1"/>
  <c r="G41" i="1"/>
  <c r="G165" i="1" l="1"/>
  <c r="G172" i="1" l="1"/>
  <c r="G171" i="1"/>
  <c r="G85" i="1"/>
  <c r="G114" i="1" l="1"/>
  <c r="G43" i="1" l="1"/>
  <c r="G40" i="1" l="1"/>
  <c r="G199" i="1"/>
  <c r="G42" i="1"/>
  <c r="G113" i="1"/>
  <c r="G36" i="1"/>
  <c r="G37" i="1"/>
  <c r="G38" i="1"/>
  <c r="G240" i="1"/>
  <c r="G30" i="1"/>
  <c r="G120" i="1"/>
  <c r="G84" i="1"/>
  <c r="B47" i="1" l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201" i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l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8" i="1" s="1"/>
  <c r="B60" i="1"/>
  <c r="B61" i="1" s="1"/>
  <c r="B62" i="1" s="1"/>
  <c r="B63" i="1" s="1"/>
  <c r="B64" i="1" s="1"/>
  <c r="B65" i="1" s="1"/>
  <c r="B66" i="1" s="1"/>
  <c r="B67" i="1" s="1"/>
  <c r="B68" i="1" l="1"/>
  <c r="B69" i="1" s="1"/>
  <c r="B70" i="1" s="1"/>
  <c r="B71" i="1" s="1"/>
  <c r="B72" i="1" s="1"/>
  <c r="B73" i="1" s="1"/>
  <c r="B74" i="1" l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3" i="1" s="1"/>
  <c r="B229" i="1"/>
  <c r="B230" i="1" l="1"/>
  <c r="B231" i="1" s="1"/>
  <c r="B104" i="1"/>
  <c r="B105" i="1" s="1"/>
  <c r="B106" i="1" l="1"/>
  <c r="B107" i="1" s="1"/>
  <c r="B108" i="1" s="1"/>
  <c r="B109" i="1" s="1"/>
  <c r="B110" i="1" s="1"/>
  <c r="B111" i="1" s="1"/>
  <c r="B112" i="1" s="1"/>
  <c r="B113" i="1" s="1"/>
  <c r="B114" i="1" s="1"/>
  <c r="B115" i="1" s="1"/>
  <c r="B232" i="1" l="1"/>
  <c r="B233" i="1" s="1"/>
  <c r="B116" i="1"/>
  <c r="B117" i="1" s="1"/>
  <c r="B118" i="1" s="1"/>
  <c r="B119" i="1" s="1"/>
  <c r="B120" i="1" s="1"/>
  <c r="B235" i="1" l="1"/>
  <c r="B121" i="1"/>
  <c r="B122" i="1" s="1"/>
  <c r="B123" i="1" s="1"/>
  <c r="B236" i="1" l="1"/>
  <c r="B237" i="1" s="1"/>
  <c r="B238" i="1" s="1"/>
  <c r="B239" i="1" s="1"/>
  <c r="B240" i="1" s="1"/>
  <c r="B241" i="1" s="1"/>
  <c r="B242" i="1" s="1"/>
  <c r="B243" i="1" s="1"/>
  <c r="B244" i="1" s="1"/>
  <c r="B245" i="1" s="1"/>
  <c r="B124" i="1"/>
  <c r="B125" i="1" s="1"/>
  <c r="B126" i="1" s="1"/>
  <c r="B127" i="1" s="1"/>
  <c r="B128" i="1" s="1"/>
  <c r="B130" i="1" s="1"/>
  <c r="B131" i="1" l="1"/>
  <c r="B132" i="1" s="1"/>
  <c r="B133" i="1" s="1"/>
  <c r="B134" i="1" s="1"/>
  <c r="B135" i="1" l="1"/>
  <c r="B136" i="1" l="1"/>
  <c r="B137" i="1" l="1"/>
  <c r="B138" i="1" l="1"/>
  <c r="B139" i="1" l="1"/>
  <c r="B140" i="1" s="1"/>
  <c r="B141" i="1" s="1"/>
  <c r="B142" i="1" s="1"/>
  <c r="B143" i="1" s="1"/>
  <c r="B144" i="1" s="1"/>
  <c r="B145" i="1" s="1"/>
  <c r="B146" i="1" s="1"/>
  <c r="B147" i="1" l="1"/>
  <c r="B148" i="1" l="1"/>
  <c r="B149" i="1" l="1"/>
  <c r="B150" i="1"/>
  <c r="B151" i="1" s="1"/>
  <c r="B152" i="1" s="1"/>
  <c r="B153" i="1" s="1"/>
  <c r="B155" i="1" l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</calcChain>
</file>

<file path=xl/sharedStrings.xml><?xml version="1.0" encoding="utf-8"?>
<sst xmlns="http://schemas.openxmlformats.org/spreadsheetml/2006/main" count="2498" uniqueCount="553">
  <si>
    <t>тн</t>
  </si>
  <si>
    <t>в ассортименте</t>
  </si>
  <si>
    <t>30127904</t>
  </si>
  <si>
    <t>30213800</t>
  </si>
  <si>
    <t>по факту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</si>
  <si>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</si>
  <si>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</si>
  <si>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</si>
  <si>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</si>
  <si>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</si>
  <si>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</si>
  <si>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</si>
  <si>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</si>
  <si>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</si>
  <si>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</si>
  <si>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</t>
  </si>
  <si>
    <t>В соответствии с Техническим Заданием</t>
  </si>
  <si>
    <t>30213807</t>
  </si>
  <si>
    <t>30127910</t>
  </si>
  <si>
    <t>30124919</t>
  </si>
  <si>
    <t>30</t>
  </si>
  <si>
    <t>В соответствии с Техническим заданием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</si>
  <si>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</si>
  <si>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</si>
  <si>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</si>
  <si>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</si>
  <si>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</si>
  <si>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</si>
  <si>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</si>
  <si>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Порядковый номер</t>
  </si>
  <si>
    <t>единственный источник</t>
  </si>
  <si>
    <t>населенные пункты Камчатского края</t>
  </si>
  <si>
    <t>с. Апука Олюторский район Камчатский край</t>
  </si>
  <si>
    <t>с. Тымлат Карагинский район Камчатский край</t>
  </si>
  <si>
    <t>п. Крутогоровский Соболевский район Камчатский край</t>
  </si>
  <si>
    <t>с. Ильпырское Карагинский район Камчатский край</t>
  </si>
  <si>
    <t>п. Ичинский Соболевский район Камчатский край</t>
  </si>
  <si>
    <t>Природный газ</t>
  </si>
  <si>
    <t>1000м3</t>
  </si>
  <si>
    <t>30401</t>
  </si>
  <si>
    <t>час</t>
  </si>
  <si>
    <t>с. Тиличики Олюторский район Камчатский край</t>
  </si>
  <si>
    <t>с. Вывенка Олюторский район Камчатский край</t>
  </si>
  <si>
    <t>кг</t>
  </si>
  <si>
    <t>нет</t>
  </si>
  <si>
    <t>л</t>
  </si>
  <si>
    <t>В соответствии с техническим заданием</t>
  </si>
  <si>
    <t>да</t>
  </si>
  <si>
    <t>шт.</t>
  </si>
  <si>
    <t>Код по ОКВЭД2</t>
  </si>
  <si>
    <t>49.41.2</t>
  </si>
  <si>
    <t>49.41.1</t>
  </si>
  <si>
    <t>Код по ОКПД2</t>
  </si>
  <si>
    <t>28.29.13</t>
  </si>
  <si>
    <t>20.59.4</t>
  </si>
  <si>
    <t>20.59.43.120</t>
  </si>
  <si>
    <t>13.94.20.110</t>
  </si>
  <si>
    <t>13.20.2</t>
  </si>
  <si>
    <t>35.30.5</t>
  </si>
  <si>
    <t>35.30.4</t>
  </si>
  <si>
    <t>42.21</t>
  </si>
  <si>
    <t>71.12.53</t>
  </si>
  <si>
    <t>71.12.39.113</t>
  </si>
  <si>
    <t>47.30.11</t>
  </si>
  <si>
    <t>45.20</t>
  </si>
  <si>
    <t>52.10.12.110</t>
  </si>
  <si>
    <t>62.03.13</t>
  </si>
  <si>
    <t>61.10.1</t>
  </si>
  <si>
    <t>61.20</t>
  </si>
  <si>
    <t>47.30.2</t>
  </si>
  <si>
    <t>20.4</t>
  </si>
  <si>
    <t>84.25</t>
  </si>
  <si>
    <t>84.25.19</t>
  </si>
  <si>
    <t>В соответствии с регламентом технического сопровождения</t>
  </si>
  <si>
    <t>46.71.51</t>
  </si>
  <si>
    <t xml:space="preserve"> 33.14</t>
  </si>
  <si>
    <t>42.22.22.140</t>
  </si>
  <si>
    <t>65.12.3</t>
  </si>
  <si>
    <t>65.12.21.000</t>
  </si>
  <si>
    <t>52.10.21</t>
  </si>
  <si>
    <t>62.03.12.130</t>
  </si>
  <si>
    <t>80.2</t>
  </si>
  <si>
    <t>80.1</t>
  </si>
  <si>
    <t>80.20.10.000</t>
  </si>
  <si>
    <t>61.30.1</t>
  </si>
  <si>
    <t>61.30.10</t>
  </si>
  <si>
    <t xml:space="preserve"> 29.3</t>
  </si>
  <si>
    <t>29.3</t>
  </si>
  <si>
    <t>84.12</t>
  </si>
  <si>
    <t>22.11</t>
  </si>
  <si>
    <t>Согласно требованиям Технического задания</t>
  </si>
  <si>
    <t>71.12.12</t>
  </si>
  <si>
    <t>71.20.12</t>
  </si>
  <si>
    <t>м3</t>
  </si>
  <si>
    <t>чел.</t>
  </si>
  <si>
    <t>Карагинский район Камчатский край</t>
  </si>
  <si>
    <t>п. Усть-Камчатск Усть-Камчатский район Камчатский край</t>
  </si>
  <si>
    <t>Транспортные услуги (автоперевозки) по перевозке груза по г. Петропавловск-Камчатский</t>
  </si>
  <si>
    <t xml:space="preserve">Поставка ветоши </t>
  </si>
  <si>
    <t>В соответствии с Техническим Заданием.</t>
  </si>
  <si>
    <t>14.12; 15.20</t>
  </si>
  <si>
    <t>Поставка средств индивидуальной защиты</t>
  </si>
  <si>
    <t xml:space="preserve">Поставка средств защиты от электрической дуги </t>
  </si>
  <si>
    <t xml:space="preserve">Поставка защитных, смывающих, обеззараживающих средств </t>
  </si>
  <si>
    <t xml:space="preserve">Оказание телекоммуникационных услуг  в населенных пунктах Камчатского края </t>
  </si>
  <si>
    <t xml:space="preserve">Поставка канцтоваров </t>
  </si>
  <si>
    <t xml:space="preserve">Поставка моющих средств </t>
  </si>
  <si>
    <t xml:space="preserve">Поставка моющих средств для содержания ДЭС </t>
  </si>
  <si>
    <t>Елизовский район Камчатский край</t>
  </si>
  <si>
    <t>30207</t>
  </si>
  <si>
    <t>30219551</t>
  </si>
  <si>
    <t>46.71.9</t>
  </si>
  <si>
    <t>19.20.29.100</t>
  </si>
  <si>
    <t>06.20.10.130</t>
  </si>
  <si>
    <t>33.14</t>
  </si>
  <si>
    <t>30124</t>
  </si>
  <si>
    <t>43.21</t>
  </si>
  <si>
    <t>43.21.10</t>
  </si>
  <si>
    <t>47.30.1</t>
  </si>
  <si>
    <t>29.32</t>
  </si>
  <si>
    <t>49.41.19.900</t>
  </si>
  <si>
    <t>43.29</t>
  </si>
  <si>
    <t xml:space="preserve">Оказание услуг специализированной техники в г. Петропавловск-Камчатский </t>
  </si>
  <si>
    <t>27.11</t>
  </si>
  <si>
    <t>20.41.3</t>
  </si>
  <si>
    <t xml:space="preserve">Работы по техническому обслуживанию ОПС </t>
  </si>
  <si>
    <t>17.23; 22.29.25; 25.99.22</t>
  </si>
  <si>
    <t>17.23; 22.29; 25.99.22</t>
  </si>
  <si>
    <t>25.7, 27.3</t>
  </si>
  <si>
    <t>25.7; 27.3</t>
  </si>
  <si>
    <t>Приобретение неисключительных пользовательских лицензионных прав на  программное обеспечение</t>
  </si>
  <si>
    <t xml:space="preserve">Оказание услуг сотовой связи </t>
  </si>
  <si>
    <t>46.71</t>
  </si>
  <si>
    <t>Поставка специальной одежды</t>
  </si>
  <si>
    <t xml:space="preserve">Поставка  специальной обуви </t>
  </si>
  <si>
    <t>Поставка средств индивидуальной защиты для рук</t>
  </si>
  <si>
    <t>14.12</t>
  </si>
  <si>
    <t>15.20.32.120</t>
  </si>
  <si>
    <t>15.20</t>
  </si>
  <si>
    <t>32.99.11</t>
  </si>
  <si>
    <t>32.99.1</t>
  </si>
  <si>
    <t>14.12.30.150</t>
  </si>
  <si>
    <t>14.12.1</t>
  </si>
  <si>
    <t>14.12; 15.20.32.121</t>
  </si>
  <si>
    <t>84.12.12</t>
  </si>
  <si>
    <t>п. Озерновский Усть-Большерецкий район Камчатский край</t>
  </si>
  <si>
    <t>с. Пахачи Олюторский район Камчатский край</t>
  </si>
  <si>
    <t>Холодная вода и водоотведение</t>
  </si>
  <si>
    <t>Гкал</t>
  </si>
  <si>
    <t xml:space="preserve">Поставка фильтрующих элементов для эксплуатации ДГУ ДЭС-37 "Сигма" </t>
  </si>
  <si>
    <t>п. Таежный Мильковский район Камчатский край</t>
  </si>
  <si>
    <t>30213813</t>
  </si>
  <si>
    <t>30124905</t>
  </si>
  <si>
    <t>35.3</t>
  </si>
  <si>
    <t>35.30.11.120</t>
  </si>
  <si>
    <t>19.20.21.310</t>
  </si>
  <si>
    <t>26.20</t>
  </si>
  <si>
    <t>77.39</t>
  </si>
  <si>
    <t>77.39.19.110</t>
  </si>
  <si>
    <t>Аренда части единого производственно-технологического комплекса "дизельная электростанция (ДЭС) ООО "Вывенское"</t>
  </si>
  <si>
    <t>Аренда части единого производственно-технологического комплекса "дизельная электростанция (ДЭС) ООО "Заря"</t>
  </si>
  <si>
    <t>Аренда части единого производственно-технологического комплекса "дизельная электростанция (ДЭС) ООО "РК Крутогоровский"</t>
  </si>
  <si>
    <t>Аренда части единого производственно-технологического комплекса "дизельная электростанция (ДЭС) ООО "Ича-Фиш"</t>
  </si>
  <si>
    <t>30213804</t>
  </si>
  <si>
    <t>Аренда части единого производственно-технологического комплекса "дизельная электростанция (ДЭС) ООО "Скит"</t>
  </si>
  <si>
    <t>с. Устьевое Соболевского района Камчатского края</t>
  </si>
  <si>
    <t>Аренда части единого производственно-технологического комплекса "дизельная электростанция (ДЭС) ОАО "Колхоз Октябрь"</t>
  </si>
  <si>
    <t>Аренда части единого производственно-технологического комплекса "дизельная электростанция (ДЭС) АО "Озерновский РКЗ № 55"</t>
  </si>
  <si>
    <t>30216557</t>
  </si>
  <si>
    <t>19.20.21</t>
  </si>
  <si>
    <t>12.23</t>
  </si>
  <si>
    <t>открытый конкурс</t>
  </si>
  <si>
    <t>01.23</t>
  </si>
  <si>
    <t>запрос котировок в электронной форме</t>
  </si>
  <si>
    <t>запрос котировок в электронной форме для СМСП</t>
  </si>
  <si>
    <t>конкурс в электронной форме для СМСП</t>
  </si>
  <si>
    <t>конкурс в электронной форме</t>
  </si>
  <si>
    <t>запрос  предложений в электронной форме</t>
  </si>
  <si>
    <t xml:space="preserve">Оказание услуг централизованной охраны </t>
  </si>
  <si>
    <t>г. Артем</t>
  </si>
  <si>
    <t>г. Находка</t>
  </si>
  <si>
    <t>05414</t>
  </si>
  <si>
    <t>05405</t>
  </si>
  <si>
    <t>с. Усть-Хайрюзово Тигильский район Камчатский край</t>
  </si>
  <si>
    <t>38</t>
  </si>
  <si>
    <t>30213</t>
  </si>
  <si>
    <t>Соболевский район Камчатский край</t>
  </si>
  <si>
    <t>Страхование судна: нефтеналивного танкера "Арсеньев"</t>
  </si>
  <si>
    <t>65.12.2</t>
  </si>
  <si>
    <t>65.12.35</t>
  </si>
  <si>
    <t>46.71.1</t>
  </si>
  <si>
    <t>81.29.12.000</t>
  </si>
  <si>
    <t>81.29.2</t>
  </si>
  <si>
    <t>56.29.2</t>
  </si>
  <si>
    <t>30127912</t>
  </si>
  <si>
    <t>33.20</t>
  </si>
  <si>
    <t>33.20.50</t>
  </si>
  <si>
    <t>05.23</t>
  </si>
  <si>
    <t>77.12</t>
  </si>
  <si>
    <t>77.12.19.000</t>
  </si>
  <si>
    <t xml:space="preserve">Оказание услуг по адаптации и сопровождению экземпляров Систем КонсультантПлюс </t>
  </si>
  <si>
    <t>Сведения о начальной (максимальной) цене договора (цене лота), тыс. рублей без НДС</t>
  </si>
  <si>
    <t>г. Петропавловск-Камчатский-с. Устьевое Соболевский район Камчатский край- г. Петропавловск-Камчатский</t>
  </si>
  <si>
    <t>г. Петропавловск-Камчатский-п.Крутогоровский Соболевский район Камчатский край- г. Петропавловск-Камчатский</t>
  </si>
  <si>
    <t>03.23</t>
  </si>
  <si>
    <t>Работы по проведению текущих ремонтов ДГУ ДЭС -39  "Асачинское месторождение"</t>
  </si>
  <si>
    <t>10.23</t>
  </si>
  <si>
    <t>Аренда части единого производственно-технологического комплекса "дизельная электростанция (ДЭС) РА "Пенжинская"</t>
  </si>
  <si>
    <t>01.24</t>
  </si>
  <si>
    <t>12.24</t>
  </si>
  <si>
    <t>46.71.11.000</t>
  </si>
  <si>
    <t>42.21.22.120</t>
  </si>
  <si>
    <t>33.11.12.000</t>
  </si>
  <si>
    <t>30127922</t>
  </si>
  <si>
    <t>02.23</t>
  </si>
  <si>
    <t>09.23</t>
  </si>
  <si>
    <t xml:space="preserve">Оказание услуг по проведению производственного контроля качества питьевой воды (по микробиологическим и радиологическим показателям) в населенных пунктах Камчатского края  </t>
  </si>
  <si>
    <t>796</t>
  </si>
  <si>
    <t>Поставка запорной арматуры</t>
  </si>
  <si>
    <t>В соответствии с Техническим Заданием: ветошь фланель</t>
  </si>
  <si>
    <t xml:space="preserve">Поставка ЗИП (неснижаемый запас) для ДГУ </t>
  </si>
  <si>
    <t>Поставка ЗиП  (неснижаемый запас)  для ГПУ</t>
  </si>
  <si>
    <t>Аренда имущества на ДЭС-37  «Сигма»</t>
  </si>
  <si>
    <t>42.21.22</t>
  </si>
  <si>
    <t>30213810</t>
  </si>
  <si>
    <t>26.30.6</t>
  </si>
  <si>
    <t>08.23</t>
  </si>
  <si>
    <t>07.23</t>
  </si>
  <si>
    <t xml:space="preserve">Работы по проведению капитальных ремонтов ДГУ по населенным пунктам Камчатского края </t>
  </si>
  <si>
    <t xml:space="preserve">Работы по проведению текущих ремонтов ДГУ по населенным пунктам Камчатского края </t>
  </si>
  <si>
    <t>Поставка каменного угля в населенные пункты Камчатского края для выработки тепловой энергии в 2023 г</t>
  </si>
  <si>
    <t>тут</t>
  </si>
  <si>
    <t>Поставка топлива для дизельных электростанций (использование в летний период) Восточное побережье Камчатского края</t>
  </si>
  <si>
    <t>Поставка топлива для дизельных электростанций (использование в летний период) Западное побережье Камчатского края</t>
  </si>
  <si>
    <t>03.24</t>
  </si>
  <si>
    <t>Поставка топлива для дизельных электростанций и котельных (использование в зимний период) в населенные пункты Камчатского края</t>
  </si>
  <si>
    <t>Поставка топлива для дизельных электростанций</t>
  </si>
  <si>
    <t>Поставка  дизельного топлива (ДТ-Л-К5)</t>
  </si>
  <si>
    <t>04.23</t>
  </si>
  <si>
    <t>Поставка топлива для дизельных электростанций и котельных (использование в летний период) 2 квартал 2023 года</t>
  </si>
  <si>
    <t>Поставка топлива для дизельных электростанций и котельных (использование в зимний период) 2 квартал 2023</t>
  </si>
  <si>
    <t>Поставка топлива для дизельных электростанций и котельных (использование в летний период) 3 квартал 2023</t>
  </si>
  <si>
    <t>Поставка топлива для дизельных электростанций и котельных (использование в зимний период) 4 квартал 2023</t>
  </si>
  <si>
    <t>Поставка топлива для дизельных электростанций и котельных (использование в зимний период) 1 квартал 2024</t>
  </si>
  <si>
    <t>Поставка природного газа п. Крутогоровский</t>
  </si>
  <si>
    <t>Поставка бензина автомобильного марки АИ-92</t>
  </si>
  <si>
    <t>Поставка бензина автомобильного марки АИ-92 п. Крутогоровский</t>
  </si>
  <si>
    <t>Оказание услуг хранения ГСМ с. Вывенка</t>
  </si>
  <si>
    <t>Оказание услуг Хранения ГСМ Озерновское месторождение</t>
  </si>
  <si>
    <t>Оказание услуг хранения ГСМ Асачинское месторождение</t>
  </si>
  <si>
    <t>Поставка бензина автомобильного марки АИ-92, дизельного топлива для А/Т</t>
  </si>
  <si>
    <t>Оказание услуг по комплексному сопровождению и информационно-методическому обслуживанию экземпляра комплекса программ «Стек-ЖКХ» (юр. лица) на 2024 год</t>
  </si>
  <si>
    <t>Оказание услуг по комплексному сопровождению и информационно-методическому обслуживанию экземпляра комплекса программ «Стек-ЖКХ» (физ. лица) на 2024 год</t>
  </si>
  <si>
    <t>06.23</t>
  </si>
  <si>
    <t>Поставка фильтрующих элементов для эксплуатацииДГУ марки Cummins и Doosan (Daewoo)</t>
  </si>
  <si>
    <t>Поставка антифриза G12+Red для ДГУ</t>
  </si>
  <si>
    <t>Поставка дизельного моторного масла 15W40 для эксплуатации ДГУ</t>
  </si>
  <si>
    <t>Работы по проведению текущих ремонтов ДГУ на ДЭС-37 "Сигма"</t>
  </si>
  <si>
    <t>Поставка фильтрующих элементов для эксплуатации ДГУ ДЭС-39 "Асачинское месторождение"</t>
  </si>
  <si>
    <t>Поставка антифриза G12+Red для эксплуатации ДГУ ДЭС-39 "Асачинское месторождение" и  ДЭС-37 "Сигма"</t>
  </si>
  <si>
    <t>Работы по монтажу с пуско-наладкой дизель-генераторных установок в населенных пунктах Камчатского края</t>
  </si>
  <si>
    <t>12.25</t>
  </si>
  <si>
    <t>Капитальный ремонт тепловых сетей в районах Камчатского края</t>
  </si>
  <si>
    <t>11.23</t>
  </si>
  <si>
    <t>Капитальный ремонт электрохозяйства котельных в районах Камчатского края</t>
  </si>
  <si>
    <t>Поставка дизельного масла  Shell Sirius S4 15W40 для эксплуатации ДГУ ДЭС-37 "Сигма" и ДЭС-39 "Асачинское месторождение"</t>
  </si>
  <si>
    <t>Оказание услуг по организации  горячего питания и услуги по выдаче сухих пайков персоналу АО «Корякэнерго» на ДЭС-39 «Асачинское месторождение»</t>
  </si>
  <si>
    <t>Капитальный ремонт системы отопления помещения энергосбыта с. Вывенка Олюторского района Камчатского края</t>
  </si>
  <si>
    <t>Капитальный ремонт кровли котельной с. Апука Олюторского района Камчатского края</t>
  </si>
  <si>
    <t>Разработка проектно-сметной документации по "Реконструкции центрального угольного склада по ул. Заречная" с. Тиличики Олюторского района Камчатского края</t>
  </si>
  <si>
    <t>09.24</t>
  </si>
  <si>
    <t>Замена сетевого насоса на котельной "Гаражная" с. Тиличики Олюторского района Камчатского края</t>
  </si>
  <si>
    <t>с. Ковран Тигильский район Камчатский край</t>
  </si>
  <si>
    <t>Капитальный ремонт помещений котельной и подсобных пристроек с. Ковран Тигильского района Камчатского края</t>
  </si>
  <si>
    <t>Капитальный ремонт головного участка водовода от станции второго подъема с. Усть-Хайрюзово Тигильского района Камчатского края</t>
  </si>
  <si>
    <t>Капитальный ремонт топливно-энергетического комплекса ДЭС-5 (категорирования) с.Усть-Хайрюзово Тигильский район Камчатский край</t>
  </si>
  <si>
    <t>Капитальный ремонт системы подпитки котельных в населенных пунктах Камчатского края</t>
  </si>
  <si>
    <t>Капитальный ремонт участков тепловой сети  п.Усть-Камчатск Усть-Камчатский район Камчатский край</t>
  </si>
  <si>
    <t>Капитальный ремонт емкостей запаса воды п. Усть-Камчатск Усть-Камчатский район Камчатский край</t>
  </si>
  <si>
    <t>Капитальный ремонт зольников у котельной № 5 с. Усть-Хайрюзово Тигильского района Камчатского края</t>
  </si>
  <si>
    <t>Реконструкция тепловых сетей с.Усть-Хайрюзово Тигильский район Камчатский край</t>
  </si>
  <si>
    <t>Оказание услуг по холодному водоснабжению котельных п. Усть-Камчатск</t>
  </si>
  <si>
    <t>Транспортные услуги (автоперевозки) по перевозке груза из  г. Петропавловска-Камчатский- Устьевое</t>
  </si>
  <si>
    <t>Оказание услуг специализированной техникой по очистке снега в п. Усть-Камчатск</t>
  </si>
  <si>
    <t>Масла, смазки техжидкости, расходные материалы для авто-мото-спецтехники</t>
  </si>
  <si>
    <t>Автошины для автотехники</t>
  </si>
  <si>
    <t>Услуга по ремонту и обслуживанию автотехники АУП с запчастями, расходными и смазочными материалами, комплексной уборке, бесконтактной мойке кузовов</t>
  </si>
  <si>
    <t>Автострахование служебного автотранспорта ОСАГО</t>
  </si>
  <si>
    <t>Оказание услуг местной и междугородной телефонной связи в населенных пунктах Камчатcкого края</t>
  </si>
  <si>
    <t>Оказание услуг по теплоснабжению здания АО "Корякэнерго" по ул. Озерная, 41</t>
  </si>
  <si>
    <t>Поставка первичных средств пожаротушения, пожарного имущества и инвентаря</t>
  </si>
  <si>
    <t>Поставка технической литературы, журналов, плакатов, знаков, удостоверений</t>
  </si>
  <si>
    <t>Поставка комплекта запасных частей, предназначенных для выполнения технического обслуживания, регламентных работ и ремонта систем пожарной сигнализации, автоматических установок пожаротушения и систем оповещения и управления эвакуацией людей при пожаре на объектах АО "Корякэнерго"</t>
  </si>
  <si>
    <t>Услуги по поддержанию в постоянной готовности собственных сил и средств,  а также выполнению работ по локализации и ликвидации аварий на опасных производственных объектах, по выполнению работ по локализации и ликвидации разливов нефти и нефтепродуктов на суше  на объектах по населенным пунктам Камчатского края</t>
  </si>
  <si>
    <t>Оказание услуг по техническому обслуживанию и планово-предупредительному ремонту средств обеспечения пожарной безопасности и пожаротушения: систем пожарной сигнализации,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извещателями, наружных водопроводов противопожарного водоснабжения, внутренних водопроводов  противопожарного водоснабжения на объектах  энергоузлов Олюторского, Тигильского, Соболевского, Карагинского, Мильковского и Усть-Камчатского районов Камчатского края</t>
  </si>
  <si>
    <t>Капитальный ремонт помещения котельной с. Вывенка Олюторского района Камчатского края</t>
  </si>
  <si>
    <t>Разработка проектно-сметной документации  с прохождением государственной экспертизы по "Реконструкция котельной "Совхозной "корпус №1 " с. Тиличики Олюторского района Камчатского края</t>
  </si>
  <si>
    <t>Капитальный ремонт системы газоконтроля склада ГСМ п. Усть-Камчатск Усть-Камчатского района Камчатского края</t>
  </si>
  <si>
    <t>Разработка проектно-сметной документации с прохождением государственной экспертизы по "Модернизация системы центрального теплоснабжения микрорайона "Нижние Тиличики"- строительство центральной котельной №1" с. Тиличики Олюторского района Камчатского края</t>
  </si>
  <si>
    <t>Поставка компьютерной техники</t>
  </si>
  <si>
    <t>Оказание услуг по холодному водоснабжению здания АУП АО "Корякэнерго" по ул. 60 лет Октября, 23 в п. Усть-Камчатск</t>
  </si>
  <si>
    <t>Поставка ветоши для эксплуатации ДГУ ДЭС-39 "Асачинское месторождение" и ДЭС-37 "Сигма"</t>
  </si>
  <si>
    <t>01.25</t>
  </si>
  <si>
    <t>30210812</t>
  </si>
  <si>
    <t>30132916</t>
  </si>
  <si>
    <t>30132910</t>
  </si>
  <si>
    <t>Аренда Toyota Fortuner, 2018 г.в.</t>
  </si>
  <si>
    <t xml:space="preserve">Оказание услуг по разработке проектов водозабора </t>
  </si>
  <si>
    <t>10.24</t>
  </si>
  <si>
    <t>Аренда части единого производственно-технологического комплекса "дизельная электростанция (ДЭС) ИП Терехов"</t>
  </si>
  <si>
    <t>Проведение санитарно-эпидемиологических исследований (испытаний) при осуществлении производственного контроля за качеством   атмосферного воздуха на границе предприятия/санитарно-защитной  зоны и зон жилой застройки</t>
  </si>
  <si>
    <t>Оказание услуг по  приему и обеззараживанию отходов 1-4 класса опасности</t>
  </si>
  <si>
    <t>Материалы для содержания ЗИС (офис)</t>
  </si>
  <si>
    <t>30400</t>
  </si>
  <si>
    <t>Проведение первичного и периодического медицинского осмотра работников энергоузлов Олюторского района  АО «Корякэнерго»</t>
  </si>
  <si>
    <t>33.12.29.900</t>
  </si>
  <si>
    <t>Транспортные услуги (автоперевозки) по перевозке груза г. Петропавловск-Камчатский - п. Крутогоровский</t>
  </si>
  <si>
    <t>42.21.22.110</t>
  </si>
  <si>
    <t>42.2</t>
  </si>
  <si>
    <t>Поставка Автомобиля (Соболь 4WD) с.Тымлат</t>
  </si>
  <si>
    <t>Поставка Автомобиля на базе ГАЗ (с навесным оборудованием) с. Хаилино</t>
  </si>
  <si>
    <t>29.10.5</t>
  </si>
  <si>
    <t>29.10.59.230</t>
  </si>
  <si>
    <t>71</t>
  </si>
  <si>
    <t>71.12.19.100</t>
  </si>
  <si>
    <t>71.12.12.190</t>
  </si>
  <si>
    <t>29.10.2</t>
  </si>
  <si>
    <t>43.91</t>
  </si>
  <si>
    <t>28.29.22</t>
  </si>
  <si>
    <t>28.29.22.110</t>
  </si>
  <si>
    <t>58.11</t>
  </si>
  <si>
    <t>58.11.12.000</t>
  </si>
  <si>
    <t>Услуги  по перевалке и хранению  грузов (складских услуг) в г. Артем</t>
  </si>
  <si>
    <t>Покупка запасных частей, оборудования, расходных материалов и смазочных материалов для бульдозеров, погрузчиков и экскаваторов (импортного производства)</t>
  </si>
  <si>
    <t>Покупка запасных частей, оборудования, расходных материалов и смазочных материалов для вездеходов, в том числе МТЛБ, ГТТ</t>
  </si>
  <si>
    <t>Покупка запасных частей, оборудования, расходных материалов и смазочных материалов для автомобилей отечественного производства (Уралы, Камаз, ЗИЛ), в том числе и для АТ под "зимники"</t>
  </si>
  <si>
    <t>Поставка запасных частей, оборудования, расходных материалов и смазочных материалов для автомобилей отечественного производства малой грузоподъемности (ГАЗ, УАЗ)</t>
  </si>
  <si>
    <t>Покупка запасных частей, оборудования, расходных материалов и смазочных материалов для бульдозеров и экскаваторов, погрузчиков (отечественного производства)</t>
  </si>
  <si>
    <t>Покупка запасных частей, оборудования, расходных материалов и смазочных материалов запчасти для снегоходов, квадроциклов и аэролодок</t>
  </si>
  <si>
    <t>Покупка запасных частей, оборудования, расходных материалов и смазочных материалов для импортной техники автомобили</t>
  </si>
  <si>
    <t>запрос предложений в электронной форме</t>
  </si>
  <si>
    <t>52.24</t>
  </si>
  <si>
    <t>05.24</t>
  </si>
  <si>
    <t>Работы по проведению текущего ремонта  электрических сетей в населенных пунктах  Камчатского края (2023-2025)</t>
  </si>
  <si>
    <t>Работы по проведению текущего ремонта  электрических сетей в населенных пунктах  Камчатского края (2023-2024)</t>
  </si>
  <si>
    <t>26.11</t>
  </si>
  <si>
    <t xml:space="preserve">ЗИП для релейной защиты и автоматики </t>
  </si>
  <si>
    <t>9</t>
  </si>
  <si>
    <t>2 квартал</t>
  </si>
  <si>
    <t>1 квартал</t>
  </si>
  <si>
    <t>3 квартал</t>
  </si>
  <si>
    <t>4 квартал</t>
  </si>
  <si>
    <t>Итого</t>
  </si>
  <si>
    <t>итого с смсп</t>
  </si>
  <si>
    <t>Последующие годы</t>
  </si>
  <si>
    <t xml:space="preserve">на 2023 год </t>
  </si>
  <si>
    <t>Наименование заказчика</t>
  </si>
  <si>
    <t>АО "Корякэнерго"</t>
  </si>
  <si>
    <t>Адрес местонахождения заказчика</t>
  </si>
  <si>
    <t>г. Петропавловск-Камчатский, ул. Озерная, д. 41</t>
  </si>
  <si>
    <t>Телефон заказчика</t>
  </si>
  <si>
    <t>8 (4152) 46-28-46</t>
  </si>
  <si>
    <t>Электронная почта заказчика</t>
  </si>
  <si>
    <t>zakupki@korenergo.ru</t>
  </si>
  <si>
    <t>ИНН</t>
  </si>
  <si>
    <t>КПП</t>
  </si>
  <si>
    <t>ОКАТО</t>
  </si>
  <si>
    <t>Приложение 1 к Приказу АО "Корякэнерго"   №                   "А"      от 27.12.2022 года</t>
  </si>
  <si>
    <t>План закупок товаров, работ, услуг</t>
  </si>
  <si>
    <t>Поставка топлива (ТС-1) для котельной здания офиса АО Корякэнерго</t>
  </si>
  <si>
    <t>43.21.10.110</t>
  </si>
  <si>
    <t>33.12.19.000</t>
  </si>
  <si>
    <t xml:space="preserve">Капитальный ремонт оборудования котельной №7 п. Усть-Камчатск, Усть-Камчатский р-он </t>
  </si>
  <si>
    <t xml:space="preserve">Капитальный ремонт котельного оборудования с. Пахачи Олюторского района Камчатского края </t>
  </si>
  <si>
    <t>33.11.19.000</t>
  </si>
  <si>
    <t>Капитальный ремонт котлов АО "Корякэнерго"</t>
  </si>
  <si>
    <t xml:space="preserve">Поставка Топливозаправщика АТЗ-10 с. Тиличики </t>
  </si>
  <si>
    <t>Оказание услуг по проведению производственного контроля качества воды (по органолептическим, органическим и неорганическим показателям питьевой воды в населенных пунктах Камчатского края)</t>
  </si>
  <si>
    <t>43.39.11.110</t>
  </si>
  <si>
    <t>Капитальный ремонт фасада котельной с. Пахачи Олюторского района Камчатского края</t>
  </si>
  <si>
    <t>42.99</t>
  </si>
  <si>
    <t>43.39</t>
  </si>
  <si>
    <t>43.39.19.190</t>
  </si>
  <si>
    <t>42.99.19.112</t>
  </si>
  <si>
    <t>38.12.25.000</t>
  </si>
  <si>
    <t>56.29</t>
  </si>
  <si>
    <t>56.29.20.110</t>
  </si>
  <si>
    <t xml:space="preserve">Оказание услуг по организации  питания  персонала АО "Корякэнерго" на производственном участке  ДЭС-37 «Сигма» </t>
  </si>
  <si>
    <t>чел.дн</t>
  </si>
  <si>
    <t>33.14.11.000</t>
  </si>
  <si>
    <t>Капитальный ремонт водогрейных котлов КВм-1,16 котельных с. Усть-Хайрюзово Тигильского района Камчатского края</t>
  </si>
  <si>
    <t>Капитальный ремонт участка тепловой сети от (т. А) по ул. Сахалинская 50 до ж/д по ул. Сахалинская 54 п. Крутогоровский</t>
  </si>
  <si>
    <t>43.91.19.110</t>
  </si>
  <si>
    <t>43.21.10.140</t>
  </si>
  <si>
    <t>22.11.13.110</t>
  </si>
  <si>
    <t>28.25.14</t>
  </si>
  <si>
    <t>28.25.14.125</t>
  </si>
  <si>
    <t>Вентиляционно-отопительное оборудование,  запасные части и расходные материалы к нему</t>
  </si>
  <si>
    <t>26.51.6</t>
  </si>
  <si>
    <t>26.51.63.130</t>
  </si>
  <si>
    <t>Приборы контрольно-измерительные и автоматика, запасные части и расходные материалы к ним</t>
  </si>
  <si>
    <t>28.13</t>
  </si>
  <si>
    <t>28.13.14.110</t>
  </si>
  <si>
    <t>Насосный агрегат в сборе и насосы без эл.дв., запасные части и расходные материалы к ним</t>
  </si>
  <si>
    <t>28.22.1</t>
  </si>
  <si>
    <t>28.22.19.110</t>
  </si>
  <si>
    <t>Грузоподьемное оборудование, приспособления и материалы</t>
  </si>
  <si>
    <t>27.20.21</t>
  </si>
  <si>
    <t>27.20.21.000</t>
  </si>
  <si>
    <t>Аккумуляторы</t>
  </si>
  <si>
    <t>27.33</t>
  </si>
  <si>
    <t>27.33.13.130</t>
  </si>
  <si>
    <t>Арматура линейная</t>
  </si>
  <si>
    <t>27.33.14.000</t>
  </si>
  <si>
    <t>Электроизоляционные материалы</t>
  </si>
  <si>
    <t>26.51.45.119</t>
  </si>
  <si>
    <t>Электрозащитные средства</t>
  </si>
  <si>
    <t>27.33.11.130</t>
  </si>
  <si>
    <t>Электротехническая продукция</t>
  </si>
  <si>
    <t>19.20.2</t>
  </si>
  <si>
    <t>19.20.29.211</t>
  </si>
  <si>
    <t>Смазочные материалы</t>
  </si>
  <si>
    <t>27.33.13.110</t>
  </si>
  <si>
    <t>Электромонтажные изделия</t>
  </si>
  <si>
    <t>27.40</t>
  </si>
  <si>
    <t>27.40.15.150</t>
  </si>
  <si>
    <t>Электроосветительные изделия</t>
  </si>
  <si>
    <t>25.93.1</t>
  </si>
  <si>
    <t>25.93.15.120</t>
  </si>
  <si>
    <t>Электроды сварочные</t>
  </si>
  <si>
    <t>20.30.2</t>
  </si>
  <si>
    <t>20.30.21.130</t>
  </si>
  <si>
    <t>Лакокрасочная продукция</t>
  </si>
  <si>
    <t>20.30.22.220</t>
  </si>
  <si>
    <t>Жидкости технические</t>
  </si>
  <si>
    <t>28.24</t>
  </si>
  <si>
    <t>28.24.11.000</t>
  </si>
  <si>
    <t>Инструмент, в т.ч. запасные части  и расходные материалы  к нему</t>
  </si>
  <si>
    <t>27.32.2</t>
  </si>
  <si>
    <t>27.32.13.111</t>
  </si>
  <si>
    <t>Кабельно-проводниковая продукция</t>
  </si>
  <si>
    <t>20.41.31.140</t>
  </si>
  <si>
    <t>Капитальный ремонт ограждающих конструкций топливных емкостей с. Хайрюзоаво, Тигильского р-на Камчатского края</t>
  </si>
  <si>
    <t>42.22.2</t>
  </si>
  <si>
    <t>42.22.22.110</t>
  </si>
  <si>
    <t>Текущий ремонт ВЛ-0,4кВ п. Таежный</t>
  </si>
  <si>
    <t>46.71.2</t>
  </si>
  <si>
    <t>19.20.21.440</t>
  </si>
  <si>
    <t>Поставка топлива (ТС-1) для котельной здания офиса АО "Корякэнерго"</t>
  </si>
  <si>
    <t>29.10.59.310</t>
  </si>
  <si>
    <t>Поставка автомобиля на базе ГАЗ (с навесным оборудованием)</t>
  </si>
  <si>
    <t>23.99</t>
  </si>
  <si>
    <t>23.99.12.110</t>
  </si>
  <si>
    <t>Поставка строительных материалов</t>
  </si>
  <si>
    <t>24.20.2</t>
  </si>
  <si>
    <t>24.20.13.130</t>
  </si>
  <si>
    <t>Поставка металлопроката и труб стальных</t>
  </si>
  <si>
    <t>23.99.61</t>
  </si>
  <si>
    <t>Поставка теплоизоляционных материалов</t>
  </si>
  <si>
    <t>Капитальный ремонт дымовой трубы котельной №5 с. Усть-Хайрюзово Тигильского района</t>
  </si>
  <si>
    <t>Капитальный ремонт участков тепловой сети от ТК-2 у ж/д Заречная 8 до УТ-20 у ж/д Заречная 26 с. Тиличики Олюторского района Камчатского края</t>
  </si>
  <si>
    <t>43.99.5</t>
  </si>
  <si>
    <t>43.99.50.140</t>
  </si>
  <si>
    <t>Текущий  ремонт сооружений Талалаевского водозабора с. Тиличики Олюторского района</t>
  </si>
  <si>
    <t>43.22.12.190</t>
  </si>
  <si>
    <t>Капитальный ремонт вентиляции котельной №2 с. Усть-Хайрюзово Тигильского района</t>
  </si>
  <si>
    <t>Капитальный ремонт кровли ДЭС с. Ачайваям Олюторский район</t>
  </si>
  <si>
    <t>м2</t>
  </si>
  <si>
    <t>30127907</t>
  </si>
  <si>
    <t>с. Ачайваям Олюторский район Камчатский край</t>
  </si>
  <si>
    <t>Капитальный ремонт вентиляции котельной №1 п. Крутогоровский Соболевского района</t>
  </si>
  <si>
    <t xml:space="preserve">42.21.22.110 </t>
  </si>
  <si>
    <t>Работы по проведению капитального ремонта РУ-0,4 с. Ильпырское</t>
  </si>
  <si>
    <t>16.10.3</t>
  </si>
  <si>
    <t>16.10.10.113</t>
  </si>
  <si>
    <t>Поставка пилмата</t>
  </si>
  <si>
    <t>22.19.3</t>
  </si>
  <si>
    <t>22.19.30.132</t>
  </si>
  <si>
    <t>Поставка резино-технических изделий</t>
  </si>
  <si>
    <t>23.65</t>
  </si>
  <si>
    <t>23.65.12.114</t>
  </si>
  <si>
    <t>Поставка асбоматериалов</t>
  </si>
  <si>
    <t>25.99</t>
  </si>
  <si>
    <t>25.99.29.190</t>
  </si>
  <si>
    <t>Поставка защитных средств</t>
  </si>
  <si>
    <t>25.94</t>
  </si>
  <si>
    <t>25.94.11.110</t>
  </si>
  <si>
    <t xml:space="preserve">
Поставка метизов</t>
  </si>
  <si>
    <t>42.21.12.151</t>
  </si>
  <si>
    <t>Поставка трубопроводных деталей</t>
  </si>
  <si>
    <t>28.14</t>
  </si>
  <si>
    <t>28.14.11.160</t>
  </si>
  <si>
    <t>23.65.1</t>
  </si>
  <si>
    <t>13.95.10.110</t>
  </si>
  <si>
    <t>Поставка вспомогательных материалов</t>
  </si>
  <si>
    <t>27.11.61.120</t>
  </si>
  <si>
    <t>43.99.90.110</t>
  </si>
  <si>
    <t>43.99.9</t>
  </si>
  <si>
    <t>77.39.19.111</t>
  </si>
  <si>
    <t>08.24</t>
  </si>
  <si>
    <t>Аренда части единого производственно-технологического комплекса «дизельная электростанция (ДЭС) ООО "Апукинское"</t>
  </si>
  <si>
    <t>Аренда части единого производственно-технологического комплекса «дизельная электростанция (ДЭС) ООО РА "Белореченск"</t>
  </si>
  <si>
    <t>Аренда части единого производственно-технологического комплекса «дизельная электростанция (ДЭС) ООО "Тымлатский РК"</t>
  </si>
  <si>
    <t>Аренда части единого производственно-технологического комплекса «дизельная электростанция (ДЭС) ОАО"КолхозОктябрь"</t>
  </si>
  <si>
    <t xml:space="preserve">Аренда части единого производственно-технологического комплекса «дизельная электростанция (ДЭС) ООО "Камчатморепродукт" </t>
  </si>
  <si>
    <t>Аренда части единого производственно-технологического комплекса «дизельная электростанция (ДЭС) ООО"Колпаковский рыбокомбинат"</t>
  </si>
  <si>
    <t>Аренда части единого производственно-технологического комплекса "дизельная электростанция (ДЭС) ООО "ВИТЯЗЬ  АВТО" п. Озерновский</t>
  </si>
  <si>
    <t>Услуги по частичной технической диагностике технических устройств и сооружений опасных производственных объектов, техническому освидетельствованию (обследованию и диагностированию) и обследованию для определения вместимости и оформлению градуировочных таблиц техническим устройствам и сооружениям</t>
  </si>
  <si>
    <t>22.21</t>
  </si>
  <si>
    <t>22.21.21.120</t>
  </si>
  <si>
    <t>Поставка пластиковых труб, в т.ч. PE-RT, PPR,, фасонных изделий к ним</t>
  </si>
  <si>
    <t>32.99.11.160</t>
  </si>
  <si>
    <t>Работы по проектированию и строительству электросетевой инфраструктуры, предназначенной для последующего технологического присоединения объекта «КТПН Водозабор»</t>
  </si>
  <si>
    <t>19.20.21.311</t>
  </si>
  <si>
    <t>84.12.12.000</t>
  </si>
  <si>
    <t xml:space="preserve">30132\922 </t>
  </si>
  <si>
    <t>с. Тигиль Тигильский район Камчатский край</t>
  </si>
  <si>
    <t>25.30.1</t>
  </si>
  <si>
    <t>25.30.11.120</t>
  </si>
  <si>
    <t>Строительство котельной № 1 микрорайон Погодный (Этап № 3 - поставка водогрейных котлов и оборудования) п. Усть-Камчатск</t>
  </si>
  <si>
    <t>Строительство котельной № 1 микрорайон Погодный (Этап № 4 - поставка насосов) п. Усть-Камчатск</t>
  </si>
  <si>
    <t>28.25</t>
  </si>
  <si>
    <t>28.25.11.110</t>
  </si>
  <si>
    <t>Строительство котельной № 1 микрорайон Погодный (Этап № 5 - поставка теплообменников) п. Усть-Камчатск</t>
  </si>
  <si>
    <t>Работы по текущему ремонту систем пожарной сигнализации,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 на объектах энергоузлов Олюторского, Карагинского, Соболевского районов Камчатского края</t>
  </si>
  <si>
    <t>Работы по проведению текущего ремонта ВЛ-0,4кВ п. Таёжный (повторно)</t>
  </si>
  <si>
    <t>28.11.1</t>
  </si>
  <si>
    <t>28.11.41.000</t>
  </si>
  <si>
    <t>Поставка ТМЦ на ДЭС-39 "Асачинское месторождение"</t>
  </si>
  <si>
    <t>19.20.21.321</t>
  </si>
  <si>
    <t>30127919</t>
  </si>
  <si>
    <t>с. Средние Пахачи Олюторский район Камчатский край</t>
  </si>
  <si>
    <t>11.24</t>
  </si>
  <si>
    <t>50.20.22</t>
  </si>
  <si>
    <t>50.20.12.120</t>
  </si>
  <si>
    <t>Оказание услуг по перевозке дизельного топлива (морские перевозки) по маршруту с. Тиличики-с.Вывенка Олюторского района Камчатского края</t>
  </si>
  <si>
    <t>30127</t>
  </si>
  <si>
    <t xml:space="preserve"> Олюторский район Камчатский край</t>
  </si>
  <si>
    <t>50.40.1</t>
  </si>
  <si>
    <t>50.40.19.900</t>
  </si>
  <si>
    <t>Транспортные услуги (морские перевозки) по перевозке груза по маршруту п/о Владивосток, пп Восточного побережья Камчатского края</t>
  </si>
  <si>
    <t xml:space="preserve"> п/о Владивосток, пп Восточного побережья Камчатского края</t>
  </si>
  <si>
    <t>19.20.21.315</t>
  </si>
  <si>
    <t>Поставка топлива дизельного (ДТ-Л-К5) в 2024 году</t>
  </si>
  <si>
    <t>Поставка топлива для дизельных электростанций и котельных (использование в зимний период) в населенные пункты Камчатского края в 2024 году</t>
  </si>
  <si>
    <t>Поставка топлива для дизельных электростанций и котельных (использование в зимний период) в 2024 году</t>
  </si>
  <si>
    <t>Поставка топлива для дизельных электростанций (использование в летний период) в населенные пункты Восточного и Западного побережья Камчатского края в 2024 году</t>
  </si>
  <si>
    <t>Поставка топлива для дизельных электростанций и котельных (использование в летний период) в 2024 году</t>
  </si>
  <si>
    <t xml:space="preserve">Поставка топливозаправщика в с. Тиличики </t>
  </si>
  <si>
    <t>Морская перевозка груза Владивосток-Петропавловск-Камчатский</t>
  </si>
  <si>
    <t xml:space="preserve"> п/о Владивосток-п. Петропавловск-Камчатский</t>
  </si>
  <si>
    <t>29.32.30.189</t>
  </si>
  <si>
    <t>Поставка запасных частей, оборудования, расходных материалов для автомобилей отечественного производства (УРАЛы) под "зимники"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</si>
</sst>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mm/yy"/>
  </numFmts>
  <fonts count="38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9"/>
      <color indexed="8"/>
      <name val="Cambria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 Cyr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color theme="1"/>
      <name val="Times New Roman"/>
      <family val="1"/>
      <charset val="204"/>
    </font>
    <font>
      <sz val="9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9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u/>
      <sz val="10"/>
      <color theme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0"/>
      <color indexed="8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1" applyNumberFormat="0" applyAlignment="0" applyProtection="0"/>
    <xf numFmtId="0" fontId="15" fillId="6" borderId="2" applyNumberFormat="0" applyAlignment="0" applyProtection="0"/>
    <xf numFmtId="0" fontId="4" fillId="0" borderId="0"/>
    <xf numFmtId="0" fontId="9" fillId="0" borderId="0"/>
    <xf numFmtId="164" fontId="10" fillId="7" borderId="3">
      <alignment horizontal="center" vertical="center" wrapText="1"/>
    </xf>
    <xf numFmtId="0" fontId="11" fillId="2" borderId="0" applyNumberFormat="0" applyBorder="0" applyAlignment="0" applyProtection="0"/>
    <xf numFmtId="0" fontId="32" fillId="0" borderId="0" applyNumberFormat="0" applyFill="0" applyBorder="0" applyAlignment="0" applyProtection="0"/>
  </cellStyleXfs>
  <cellXfs count="285">
    <xf numFmtId="0" fontId="0" fillId="0" borderId="0" xfId="0"/>
    <xf numFmtId="0" fontId="0" fillId="0" borderId="0" xfId="0" applyFill="1"/>
    <xf numFmtId="0" fontId="3" fillId="0" borderId="3" xfId="0" applyFont="1" applyFill="1" applyBorder="1" applyAlignment="1">
      <alignment horizontal="center" vertical="center"/>
    </xf>
    <xf numFmtId="0" fontId="0" fillId="0" borderId="0" xfId="0" applyFont="1" applyFill="1"/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17" fillId="0" borderId="3" xfId="0" applyNumberFormat="1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49" fontId="3" fillId="0" borderId="7" xfId="0" applyNumberFormat="1" applyFont="1" applyFill="1" applyBorder="1" applyAlignment="1">
      <alignment horizontal="center" vertical="center"/>
    </xf>
    <xf numFmtId="49" fontId="0" fillId="0" borderId="0" xfId="0" applyNumberFormat="1" applyFont="1" applyFill="1"/>
    <xf numFmtId="0" fontId="3" fillId="0" borderId="6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/>
    </xf>
    <xf numFmtId="0" fontId="17" fillId="0" borderId="3" xfId="0" applyFont="1" applyFill="1" applyBorder="1"/>
    <xf numFmtId="0" fontId="18" fillId="0" borderId="3" xfId="0" applyFont="1" applyFill="1" applyBorder="1"/>
    <xf numFmtId="0" fontId="16" fillId="0" borderId="6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center" wrapText="1"/>
    </xf>
    <xf numFmtId="0" fontId="25" fillId="0" borderId="0" xfId="0" applyFont="1" applyFill="1"/>
    <xf numFmtId="4" fontId="0" fillId="0" borderId="0" xfId="0" applyNumberFormat="1" applyFill="1"/>
    <xf numFmtId="4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21" fillId="0" borderId="0" xfId="0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0" fontId="18" fillId="0" borderId="7" xfId="0" applyFont="1" applyFill="1" applyBorder="1"/>
    <xf numFmtId="2" fontId="8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17" fontId="17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2" fontId="19" fillId="0" borderId="3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27" fillId="9" borderId="3" xfId="0" applyFont="1" applyFill="1" applyBorder="1" applyAlignment="1">
      <alignment horizontal="center" vertical="center" wrapText="1"/>
    </xf>
    <xf numFmtId="0" fontId="3" fillId="9" borderId="3" xfId="0" applyNumberFormat="1" applyFont="1" applyFill="1" applyBorder="1" applyAlignment="1">
      <alignment horizontal="center" vertical="center" wrapText="1"/>
    </xf>
    <xf numFmtId="0" fontId="17" fillId="9" borderId="3" xfId="0" applyNumberFormat="1" applyFont="1" applyFill="1" applyBorder="1" applyAlignment="1">
      <alignment horizontal="center" vertical="center" wrapText="1"/>
    </xf>
    <xf numFmtId="4" fontId="3" fillId="9" borderId="3" xfId="0" applyNumberFormat="1" applyFont="1" applyFill="1" applyBorder="1" applyAlignment="1">
      <alignment horizontal="center" vertical="center" wrapText="1"/>
    </xf>
    <xf numFmtId="49" fontId="3" fillId="9" borderId="3" xfId="0" applyNumberFormat="1" applyFont="1" applyFill="1" applyBorder="1" applyAlignment="1">
      <alignment horizontal="center" vertical="center" wrapText="1"/>
    </xf>
    <xf numFmtId="17" fontId="17" fillId="9" borderId="3" xfId="0" applyNumberFormat="1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7" fillId="9" borderId="3" xfId="0" applyFont="1" applyFill="1" applyBorder="1"/>
    <xf numFmtId="4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7" fillId="8" borderId="3" xfId="0" applyFont="1" applyFill="1" applyBorder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" fontId="3" fillId="9" borderId="7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4" fontId="17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28" fillId="0" borderId="2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17" fillId="0" borderId="7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17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/>
    <xf numFmtId="4" fontId="8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35" fillId="0" borderId="29" xfId="0" applyFont="1" applyFill="1" applyBorder="1" applyAlignment="1">
      <alignment horizontal="center" vertical="center"/>
    </xf>
    <xf numFmtId="49" fontId="35" fillId="0" borderId="29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49" fontId="16" fillId="10" borderId="3" xfId="0" applyNumberFormat="1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/>
    </xf>
    <xf numFmtId="4" fontId="3" fillId="10" borderId="3" xfId="0" applyNumberFormat="1" applyFont="1" applyFill="1" applyBorder="1" applyAlignment="1">
      <alignment horizontal="center" vertical="center" wrapText="1"/>
    </xf>
    <xf numFmtId="49" fontId="3" fillId="10" borderId="3" xfId="0" applyNumberFormat="1" applyFont="1" applyFill="1" applyBorder="1" applyAlignment="1">
      <alignment horizontal="center" vertical="center" wrapText="1"/>
    </xf>
    <xf numFmtId="0" fontId="16" fillId="10" borderId="7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49" fontId="3" fillId="10" borderId="7" xfId="0" applyNumberFormat="1" applyFont="1" applyFill="1" applyBorder="1" applyAlignment="1">
      <alignment horizontal="center" vertical="center"/>
    </xf>
    <xf numFmtId="49" fontId="17" fillId="10" borderId="7" xfId="0" applyNumberFormat="1" applyFont="1" applyFill="1" applyBorder="1" applyAlignment="1">
      <alignment horizontal="center" vertical="center" wrapText="1"/>
    </xf>
    <xf numFmtId="0" fontId="17" fillId="10" borderId="3" xfId="0" applyNumberFormat="1" applyFont="1" applyFill="1" applyBorder="1" applyAlignment="1">
      <alignment horizontal="center" vertical="center" wrapText="1"/>
    </xf>
    <xf numFmtId="4" fontId="17" fillId="10" borderId="3" xfId="0" applyNumberFormat="1" applyFont="1" applyFill="1" applyBorder="1" applyAlignment="1">
      <alignment horizontal="center" vertical="center" wrapText="1"/>
    </xf>
    <xf numFmtId="0" fontId="3" fillId="10" borderId="3" xfId="0" applyNumberFormat="1" applyFont="1" applyFill="1" applyBorder="1" applyAlignment="1">
      <alignment horizontal="center" vertical="center" wrapText="1"/>
    </xf>
    <xf numFmtId="0" fontId="3" fillId="10" borderId="7" xfId="0" applyNumberFormat="1" applyFont="1" applyFill="1" applyBorder="1" applyAlignment="1">
      <alignment horizontal="center" vertical="center" wrapText="1"/>
    </xf>
    <xf numFmtId="4" fontId="3" fillId="10" borderId="7" xfId="0" applyNumberFormat="1" applyFont="1" applyFill="1" applyBorder="1" applyAlignment="1">
      <alignment horizontal="center" vertical="center" wrapText="1"/>
    </xf>
    <xf numFmtId="49" fontId="3" fillId="10" borderId="7" xfId="0" applyNumberFormat="1" applyFont="1" applyFill="1" applyBorder="1" applyAlignment="1">
      <alignment horizontal="center" vertical="center" wrapText="1"/>
    </xf>
    <xf numFmtId="17" fontId="17" fillId="10" borderId="7" xfId="0" applyNumberFormat="1" applyFont="1" applyFill="1" applyBorder="1" applyAlignment="1">
      <alignment horizontal="center" vertical="center" wrapText="1"/>
    </xf>
    <xf numFmtId="0" fontId="17" fillId="10" borderId="3" xfId="0" applyFont="1" applyFill="1" applyBorder="1" applyAlignment="1">
      <alignment horizontal="center" vertical="center" wrapText="1"/>
    </xf>
    <xf numFmtId="0" fontId="16" fillId="10" borderId="19" xfId="0" applyFont="1" applyFill="1" applyBorder="1" applyAlignment="1">
      <alignment horizontal="center" vertical="center" wrapText="1"/>
    </xf>
    <xf numFmtId="0" fontId="3" fillId="10" borderId="7" xfId="0" applyNumberFormat="1" applyFont="1" applyFill="1" applyBorder="1" applyAlignment="1">
      <alignment horizontal="center" vertical="center"/>
    </xf>
    <xf numFmtId="2" fontId="8" fillId="10" borderId="3" xfId="0" applyNumberFormat="1" applyFont="1" applyFill="1" applyBorder="1" applyAlignment="1">
      <alignment horizontal="center" vertical="center" wrapText="1"/>
    </xf>
    <xf numFmtId="4" fontId="8" fillId="10" borderId="7" xfId="0" applyNumberFormat="1" applyFont="1" applyFill="1" applyBorder="1" applyAlignment="1">
      <alignment horizontal="center" vertical="center" wrapText="1"/>
    </xf>
    <xf numFmtId="0" fontId="3" fillId="10" borderId="3" xfId="0" applyNumberFormat="1" applyFont="1" applyFill="1" applyBorder="1" applyAlignment="1">
      <alignment horizontal="center" vertical="center"/>
    </xf>
    <xf numFmtId="2" fontId="8" fillId="10" borderId="7" xfId="0" applyNumberFormat="1" applyFont="1" applyFill="1" applyBorder="1" applyAlignment="1">
      <alignment horizontal="center" vertical="center" wrapText="1"/>
    </xf>
    <xf numFmtId="49" fontId="16" fillId="10" borderId="19" xfId="0" applyNumberFormat="1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3" fillId="10" borderId="15" xfId="0" applyFont="1" applyFill="1" applyBorder="1" applyAlignment="1">
      <alignment horizontal="center" vertical="center"/>
    </xf>
    <xf numFmtId="49" fontId="3" fillId="10" borderId="14" xfId="0" applyNumberFormat="1" applyFont="1" applyFill="1" applyBorder="1" applyAlignment="1">
      <alignment horizontal="center" vertical="center" wrapText="1"/>
    </xf>
    <xf numFmtId="2" fontId="3" fillId="10" borderId="3" xfId="0" applyNumberFormat="1" applyFont="1" applyFill="1" applyBorder="1" applyAlignment="1">
      <alignment horizontal="center" vertical="center" wrapText="1"/>
    </xf>
    <xf numFmtId="17" fontId="17" fillId="10" borderId="3" xfId="0" applyNumberFormat="1" applyFont="1" applyFill="1" applyBorder="1" applyAlignment="1">
      <alignment horizontal="center" vertical="center" wrapText="1"/>
    </xf>
    <xf numFmtId="4" fontId="8" fillId="10" borderId="3" xfId="0" applyNumberFormat="1" applyFont="1" applyFill="1" applyBorder="1" applyAlignment="1">
      <alignment horizontal="center" vertical="center" wrapText="1"/>
    </xf>
    <xf numFmtId="49" fontId="16" fillId="10" borderId="7" xfId="0" applyNumberFormat="1" applyFont="1" applyFill="1" applyBorder="1" applyAlignment="1">
      <alignment horizontal="center" vertical="center" wrapText="1"/>
    </xf>
    <xf numFmtId="49" fontId="3" fillId="10" borderId="3" xfId="0" applyNumberFormat="1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/>
    </xf>
    <xf numFmtId="0" fontId="16" fillId="10" borderId="3" xfId="0" applyFont="1" applyFill="1" applyBorder="1" applyAlignment="1">
      <alignment horizontal="center" vertical="center"/>
    </xf>
    <xf numFmtId="0" fontId="3" fillId="10" borderId="15" xfId="0" applyNumberFormat="1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 wrapText="1"/>
    </xf>
    <xf numFmtId="0" fontId="3" fillId="10" borderId="15" xfId="0" applyFont="1" applyFill="1" applyBorder="1" applyAlignment="1">
      <alignment horizontal="center" vertical="center" wrapText="1"/>
    </xf>
    <xf numFmtId="2" fontId="3" fillId="10" borderId="7" xfId="0" applyNumberFormat="1" applyFont="1" applyFill="1" applyBorder="1" applyAlignment="1">
      <alignment horizontal="center" vertical="center" wrapText="1"/>
    </xf>
    <xf numFmtId="49" fontId="3" fillId="10" borderId="12" xfId="0" applyNumberFormat="1" applyFont="1" applyFill="1" applyBorder="1" applyAlignment="1">
      <alignment horizontal="center" vertical="center" wrapText="1"/>
    </xf>
    <xf numFmtId="0" fontId="3" fillId="10" borderId="16" xfId="0" applyFont="1" applyFill="1" applyBorder="1" applyAlignment="1">
      <alignment horizontal="center" vertical="center"/>
    </xf>
    <xf numFmtId="0" fontId="17" fillId="10" borderId="7" xfId="0" applyNumberFormat="1" applyFont="1" applyFill="1" applyBorder="1" applyAlignment="1">
      <alignment horizontal="center" vertical="center" wrapText="1"/>
    </xf>
    <xf numFmtId="0" fontId="3" fillId="10" borderId="19" xfId="0" applyFont="1" applyFill="1" applyBorder="1" applyAlignment="1">
      <alignment horizontal="center" vertical="center"/>
    </xf>
    <xf numFmtId="4" fontId="3" fillId="10" borderId="14" xfId="0" applyNumberFormat="1" applyFont="1" applyFill="1" applyBorder="1" applyAlignment="1">
      <alignment horizontal="center" vertical="center" wrapText="1"/>
    </xf>
    <xf numFmtId="0" fontId="17" fillId="10" borderId="7" xfId="0" applyFont="1" applyFill="1" applyBorder="1" applyAlignment="1">
      <alignment horizontal="center" vertical="center" wrapText="1"/>
    </xf>
    <xf numFmtId="0" fontId="27" fillId="10" borderId="3" xfId="0" applyFont="1" applyFill="1" applyBorder="1" applyAlignment="1">
      <alignment horizontal="center" vertical="center" wrapText="1"/>
    </xf>
    <xf numFmtId="0" fontId="27" fillId="10" borderId="19" xfId="0" applyFont="1" applyFill="1" applyBorder="1" applyAlignment="1">
      <alignment horizontal="center" vertical="center" wrapText="1"/>
    </xf>
    <xf numFmtId="0" fontId="17" fillId="10" borderId="19" xfId="0" applyNumberFormat="1" applyFont="1" applyFill="1" applyBorder="1" applyAlignment="1">
      <alignment horizontal="center" vertical="center" wrapText="1"/>
    </xf>
    <xf numFmtId="4" fontId="17" fillId="10" borderId="7" xfId="0" applyNumberFormat="1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26" fillId="10" borderId="3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49" fontId="17" fillId="10" borderId="7" xfId="0" applyNumberFormat="1" applyFont="1" applyFill="1" applyBorder="1" applyAlignment="1">
      <alignment horizontal="center" vertical="center"/>
    </xf>
    <xf numFmtId="0" fontId="16" fillId="10" borderId="7" xfId="0" applyFont="1" applyFill="1" applyBorder="1" applyAlignment="1">
      <alignment horizontal="center" vertical="center"/>
    </xf>
    <xf numFmtId="49" fontId="17" fillId="10" borderId="3" xfId="0" applyNumberFormat="1" applyFont="1" applyFill="1" applyBorder="1" applyAlignment="1">
      <alignment horizontal="center" vertical="center" wrapText="1"/>
    </xf>
    <xf numFmtId="0" fontId="26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 wrapText="1"/>
    </xf>
    <xf numFmtId="49" fontId="17" fillId="10" borderId="3" xfId="0" applyNumberFormat="1" applyFont="1" applyFill="1" applyBorder="1" applyAlignment="1">
      <alignment horizontal="center" vertical="center"/>
    </xf>
    <xf numFmtId="165" fontId="3" fillId="10" borderId="3" xfId="0" applyNumberFormat="1" applyFont="1" applyFill="1" applyBorder="1" applyAlignment="1">
      <alignment horizontal="center" vertical="center" wrapText="1"/>
    </xf>
    <xf numFmtId="49" fontId="3" fillId="10" borderId="19" xfId="0" applyNumberFormat="1" applyFont="1" applyFill="1" applyBorder="1" applyAlignment="1">
      <alignment horizontal="center" vertical="center" wrapText="1"/>
    </xf>
    <xf numFmtId="0" fontId="3" fillId="10" borderId="16" xfId="0" applyFont="1" applyFill="1" applyBorder="1" applyAlignment="1">
      <alignment horizontal="center" vertical="center" wrapText="1"/>
    </xf>
    <xf numFmtId="0" fontId="16" fillId="10" borderId="18" xfId="0" applyFont="1" applyFill="1" applyBorder="1" applyAlignment="1">
      <alignment horizontal="center" vertical="center" wrapText="1"/>
    </xf>
    <xf numFmtId="2" fontId="19" fillId="10" borderId="7" xfId="0" applyNumberFormat="1" applyFont="1" applyFill="1" applyBorder="1" applyAlignment="1">
      <alignment horizontal="center" vertical="center" wrapText="1"/>
    </xf>
    <xf numFmtId="0" fontId="3" fillId="10" borderId="19" xfId="0" applyFont="1" applyFill="1" applyBorder="1" applyAlignment="1">
      <alignment horizontal="center" vertical="center" wrapText="1"/>
    </xf>
    <xf numFmtId="49" fontId="3" fillId="10" borderId="19" xfId="0" applyNumberFormat="1" applyFont="1" applyFill="1" applyBorder="1" applyAlignment="1">
      <alignment horizontal="center" vertical="center"/>
    </xf>
    <xf numFmtId="49" fontId="16" fillId="10" borderId="14" xfId="0" applyNumberFormat="1" applyFont="1" applyFill="1" applyBorder="1" applyAlignment="1">
      <alignment horizontal="center" vertical="center" wrapText="1"/>
    </xf>
    <xf numFmtId="0" fontId="3" fillId="10" borderId="14" xfId="0" applyNumberFormat="1" applyFont="1" applyFill="1" applyBorder="1" applyAlignment="1">
      <alignment horizontal="center" vertical="center"/>
    </xf>
    <xf numFmtId="0" fontId="7" fillId="10" borderId="14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/>
    </xf>
    <xf numFmtId="0" fontId="20" fillId="10" borderId="3" xfId="0" applyFont="1" applyFill="1" applyBorder="1" applyAlignment="1">
      <alignment horizontal="center" vertical="center" wrapText="1"/>
    </xf>
    <xf numFmtId="0" fontId="37" fillId="10" borderId="3" xfId="0" applyFont="1" applyFill="1" applyBorder="1" applyAlignment="1">
      <alignment horizontal="center" vertical="center" wrapText="1"/>
    </xf>
    <xf numFmtId="0" fontId="17" fillId="10" borderId="15" xfId="0" applyFont="1" applyFill="1" applyBorder="1" applyAlignment="1">
      <alignment horizontal="center" vertical="center" wrapText="1"/>
    </xf>
    <xf numFmtId="2" fontId="19" fillId="10" borderId="3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left"/>
    </xf>
    <xf numFmtId="0" fontId="30" fillId="0" borderId="1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/>
    <xf numFmtId="0" fontId="0" fillId="0" borderId="9" xfId="0" applyFill="1" applyBorder="1"/>
    <xf numFmtId="49" fontId="1" fillId="0" borderId="5" xfId="0" applyNumberFormat="1" applyFont="1" applyFill="1" applyBorder="1" applyAlignment="1">
      <alignment horizontal="center" vertical="center" textRotation="90" wrapText="1"/>
    </xf>
    <xf numFmtId="0" fontId="0" fillId="0" borderId="9" xfId="0" applyFont="1" applyFill="1" applyBorder="1"/>
    <xf numFmtId="0" fontId="33" fillId="0" borderId="0" xfId="0" applyFont="1" applyFill="1" applyBorder="1" applyAlignment="1">
      <alignment horizontal="right" vertical="center"/>
    </xf>
    <xf numFmtId="0" fontId="34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36" fillId="0" borderId="0" xfId="0" applyFont="1" applyFill="1"/>
    <xf numFmtId="0" fontId="33" fillId="0" borderId="0" xfId="0" applyFont="1" applyFill="1" applyAlignment="1">
      <alignment horizontal="left"/>
    </xf>
    <xf numFmtId="0" fontId="32" fillId="0" borderId="0" xfId="9" applyFill="1" applyBorder="1" applyAlignment="1" applyProtection="1">
      <alignment horizontal="left"/>
    </xf>
    <xf numFmtId="0" fontId="0" fillId="0" borderId="0" xfId="0" applyFill="1" applyAlignment="1">
      <alignment horizontal="left"/>
    </xf>
    <xf numFmtId="0" fontId="28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/>
    <xf numFmtId="0" fontId="5" fillId="0" borderId="9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5" fillId="0" borderId="26" xfId="0" applyFont="1" applyFill="1" applyBorder="1"/>
    <xf numFmtId="0" fontId="30" fillId="0" borderId="19" xfId="0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/>
    </xf>
    <xf numFmtId="0" fontId="30" fillId="0" borderId="12" xfId="0" applyFont="1" applyFill="1" applyBorder="1" applyAlignment="1">
      <alignment horizontal="center"/>
    </xf>
    <xf numFmtId="0" fontId="30" fillId="0" borderId="15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 wrapText="1"/>
    </xf>
    <xf numFmtId="0" fontId="31" fillId="0" borderId="3" xfId="0" applyFont="1" applyBorder="1" applyAlignment="1">
      <alignment horizontal="center" wrapText="1"/>
    </xf>
    <xf numFmtId="0" fontId="30" fillId="0" borderId="19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textRotation="90" wrapText="1"/>
    </xf>
    <xf numFmtId="0" fontId="3" fillId="0" borderId="4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textRotation="90" wrapText="1"/>
    </xf>
    <xf numFmtId="0" fontId="25" fillId="0" borderId="8" xfId="0" applyFont="1" applyFill="1" applyBorder="1"/>
    <xf numFmtId="0" fontId="25" fillId="0" borderId="9" xfId="0" applyFont="1" applyFill="1" applyBorder="1"/>
    <xf numFmtId="0" fontId="1" fillId="0" borderId="10" xfId="0" applyFont="1" applyFill="1" applyBorder="1" applyAlignment="1">
      <alignment horizontal="center" wrapText="1"/>
    </xf>
    <xf numFmtId="0" fontId="0" fillId="0" borderId="27" xfId="0" applyFill="1" applyBorder="1"/>
    <xf numFmtId="0" fontId="0" fillId="0" borderId="26" xfId="0" applyFill="1" applyBorder="1"/>
    <xf numFmtId="0" fontId="1" fillId="0" borderId="23" xfId="0" applyFont="1" applyFill="1" applyBorder="1" applyAlignment="1">
      <alignment horizontal="center" vertical="center" wrapText="1"/>
    </xf>
    <xf numFmtId="0" fontId="0" fillId="0" borderId="24" xfId="0" applyFill="1" applyBorder="1"/>
    <xf numFmtId="0" fontId="0" fillId="0" borderId="25" xfId="0" applyFill="1" applyBorder="1"/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1" fillId="0" borderId="10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textRotation="90" wrapText="1"/>
    </xf>
    <xf numFmtId="0" fontId="6" fillId="0" borderId="9" xfId="0" applyFont="1" applyFill="1" applyBorder="1"/>
    <xf numFmtId="0" fontId="1" fillId="0" borderId="5" xfId="0" applyFont="1" applyFill="1" applyBorder="1" applyAlignment="1">
      <alignment horizontal="center" wrapText="1"/>
    </xf>
    <xf numFmtId="4" fontId="28" fillId="0" borderId="5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/>
    <xf numFmtId="4" fontId="5" fillId="0" borderId="9" xfId="0" applyNumberFormat="1" applyFont="1" applyFill="1" applyBorder="1"/>
    <xf numFmtId="49" fontId="28" fillId="0" borderId="5" xfId="0" applyNumberFormat="1" applyFont="1" applyFill="1" applyBorder="1" applyAlignment="1">
      <alignment horizontal="center" vertical="center" textRotation="90" wrapText="1"/>
    </xf>
    <xf numFmtId="0" fontId="28" fillId="0" borderId="26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0" fillId="0" borderId="8" xfId="0" applyNumberFormat="1" applyFill="1" applyBorder="1"/>
    <xf numFmtId="4" fontId="0" fillId="0" borderId="9" xfId="0" applyNumberFormat="1" applyFill="1" applyBorder="1"/>
    <xf numFmtId="0" fontId="1" fillId="0" borderId="26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/>
    </xf>
    <xf numFmtId="0" fontId="28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/>
    <xf numFmtId="0" fontId="5" fillId="0" borderId="25" xfId="0" applyFont="1" applyFill="1" applyBorder="1"/>
    <xf numFmtId="0" fontId="2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/>
    <xf numFmtId="0" fontId="30" fillId="0" borderId="19" xfId="0" applyFont="1" applyFill="1" applyBorder="1" applyAlignment="1">
      <alignment horizontal="center" wrapText="1"/>
    </xf>
    <xf numFmtId="0" fontId="30" fillId="0" borderId="12" xfId="0" applyFont="1" applyFill="1" applyBorder="1" applyAlignment="1">
      <alignment horizontal="center" wrapText="1"/>
    </xf>
    <xf numFmtId="0" fontId="30" fillId="0" borderId="15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textRotation="90" wrapText="1"/>
    </xf>
    <xf numFmtId="0" fontId="6" fillId="0" borderId="4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 vertical="center" textRotation="90" wrapText="1"/>
    </xf>
    <xf numFmtId="0" fontId="29" fillId="0" borderId="8" xfId="0" applyFont="1" applyFill="1" applyBorder="1"/>
    <xf numFmtId="0" fontId="29" fillId="0" borderId="9" xfId="0" applyFont="1" applyFill="1" applyBorder="1"/>
    <xf numFmtId="0" fontId="28" fillId="0" borderId="10" xfId="0" applyFont="1" applyFill="1" applyBorder="1" applyAlignment="1">
      <alignment horizontal="center" wrapText="1"/>
    </xf>
    <xf numFmtId="0" fontId="5" fillId="0" borderId="27" xfId="0" applyFont="1" applyFill="1" applyBorder="1"/>
    <xf numFmtId="0" fontId="28" fillId="0" borderId="5" xfId="0" applyFont="1" applyFill="1" applyBorder="1" applyAlignment="1">
      <alignment horizontal="center" wrapText="1"/>
    </xf>
    <xf numFmtId="0" fontId="16" fillId="11" borderId="3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4" fontId="3" fillId="11" borderId="3" xfId="0" applyNumberFormat="1" applyFont="1" applyFill="1" applyBorder="1" applyAlignment="1">
      <alignment horizontal="center" vertical="center" wrapText="1"/>
    </xf>
    <xf numFmtId="49" fontId="3" fillId="11" borderId="14" xfId="0" applyNumberFormat="1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/>
    </xf>
    <xf numFmtId="49" fontId="16" fillId="11" borderId="3" xfId="0" applyNumberFormat="1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49" fontId="3" fillId="11" borderId="3" xfId="0" applyNumberFormat="1" applyFont="1" applyFill="1" applyBorder="1" applyAlignment="1">
      <alignment horizontal="center" vertical="center" wrapText="1"/>
    </xf>
    <xf numFmtId="49" fontId="3" fillId="11" borderId="7" xfId="0" applyNumberFormat="1" applyFont="1" applyFill="1" applyBorder="1" applyAlignment="1">
      <alignment horizontal="center" vertical="center"/>
    </xf>
  </cellXfs>
  <cellStyles count="10">
    <cellStyle name="20% - Акцент5 2" xfId="1" xr:uid="{00000000-0005-0000-0000-000000000000}"/>
    <cellStyle name="60% - Акцент1 2" xfId="2" xr:uid="{00000000-0005-0000-0000-000001000000}"/>
    <cellStyle name="Вычисление 2" xfId="3" xr:uid="{00000000-0005-0000-0000-000002000000}"/>
    <cellStyle name="Гиперссылка" xfId="9" builtinId="8"/>
    <cellStyle name="Контрольная ячейка 2" xfId="4" xr:uid="{00000000-0005-0000-0000-000004000000}"/>
    <cellStyle name="Обычный" xfId="0" builtinId="0"/>
    <cellStyle name="Обычный 2" xfId="5" xr:uid="{00000000-0005-0000-0000-000006000000}"/>
    <cellStyle name="Обычный 2 2" xfId="6" xr:uid="{00000000-0005-0000-0000-000007000000}"/>
    <cellStyle name="Стиль 1" xfId="7" xr:uid="{00000000-0005-0000-0000-000008000000}"/>
    <cellStyle name="Хороший 2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kupki@kor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52"/>
  <sheetViews>
    <sheetView tabSelected="1" view="pageBreakPreview" zoomScale="85" zoomScaleNormal="110" zoomScaleSheetLayoutView="85" workbookViewId="0">
      <pane xSplit="5" ySplit="17" topLeftCell="F172" activePane="bottomRight" state="frozen"/>
      <selection pane="topRight" activeCell="E1" sqref="E1"/>
      <selection pane="bottomLeft" activeCell="A18" sqref="A18"/>
      <selection pane="bottomRight" activeCell="L178" sqref="L178"/>
    </sheetView>
  </sheetViews>
  <sheetFormatPr defaultColWidth="8.85546875" defaultRowHeight="12.75" outlineLevelRow="1" x14ac:dyDescent="0.2"/>
  <cols>
    <col min="1" max="1" width="9" style="1" hidden="1" customWidth="1"/>
    <col min="2" max="2" width="8.42578125" style="61" customWidth="1"/>
    <col min="3" max="3" width="9" style="30" customWidth="1"/>
    <col min="4" max="4" width="12.85546875" style="30" customWidth="1"/>
    <col min="5" max="5" width="28" style="1" customWidth="1"/>
    <col min="6" max="6" width="35.28515625" style="1" customWidth="1"/>
    <col min="7" max="7" width="14.140625" style="12" customWidth="1"/>
    <col min="8" max="8" width="8.7109375" style="12" customWidth="1"/>
    <col min="9" max="9" width="13.28515625" style="1" customWidth="1"/>
    <col min="10" max="10" width="11.7109375" style="23" customWidth="1"/>
    <col min="11" max="11" width="17.85546875" style="1" customWidth="1"/>
    <col min="12" max="12" width="13.28515625" style="31" customWidth="1"/>
    <col min="13" max="13" width="16" style="1" customWidth="1"/>
    <col min="14" max="14" width="8.7109375" style="1" customWidth="1"/>
    <col min="15" max="15" width="18.5703125" style="1" customWidth="1"/>
    <col min="16" max="16" width="13" style="12" customWidth="1"/>
    <col min="17" max="16384" width="8.85546875" style="1"/>
  </cols>
  <sheetData>
    <row r="1" spans="1:16" s="12" customFormat="1" ht="18.75" hidden="1" outlineLevel="1" x14ac:dyDescent="0.2">
      <c r="A1" s="206" t="s">
        <v>367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2" spans="1:16" s="12" customFormat="1" ht="18.75" hidden="1" outlineLevel="1" x14ac:dyDescent="0.2">
      <c r="A2" s="207" t="s">
        <v>368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</row>
    <row r="3" spans="1:16" s="12" customFormat="1" ht="20.25" hidden="1" outlineLevel="1" x14ac:dyDescent="0.3">
      <c r="A3" s="208" t="s">
        <v>355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</row>
    <row r="4" spans="1:16" s="12" customFormat="1" ht="18.75" hidden="1" outlineLevel="1" x14ac:dyDescent="0.3">
      <c r="A4" s="199" t="s">
        <v>356</v>
      </c>
      <c r="B4" s="199"/>
      <c r="C4" s="199"/>
      <c r="D4" s="199"/>
      <c r="E4" s="199" t="s">
        <v>357</v>
      </c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</row>
    <row r="5" spans="1:16" s="12" customFormat="1" ht="18.75" hidden="1" outlineLevel="1" x14ac:dyDescent="0.3">
      <c r="A5" s="199" t="s">
        <v>358</v>
      </c>
      <c r="B5" s="199"/>
      <c r="C5" s="199"/>
      <c r="D5" s="199"/>
      <c r="E5" s="210" t="s">
        <v>359</v>
      </c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</row>
    <row r="6" spans="1:16" s="12" customFormat="1" ht="18.75" hidden="1" outlineLevel="1" x14ac:dyDescent="0.3">
      <c r="A6" s="199" t="s">
        <v>360</v>
      </c>
      <c r="B6" s="199"/>
      <c r="C6" s="199"/>
      <c r="D6" s="199"/>
      <c r="E6" s="199" t="s">
        <v>361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</row>
    <row r="7" spans="1:16" s="12" customFormat="1" ht="18.75" hidden="1" outlineLevel="1" x14ac:dyDescent="0.3">
      <c r="A7" s="199" t="s">
        <v>362</v>
      </c>
      <c r="B7" s="199"/>
      <c r="C7" s="199"/>
      <c r="D7" s="199"/>
      <c r="E7" s="211" t="s">
        <v>363</v>
      </c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</row>
    <row r="8" spans="1:16" s="12" customFormat="1" ht="18.75" hidden="1" outlineLevel="1" x14ac:dyDescent="0.3">
      <c r="A8" s="199" t="s">
        <v>364</v>
      </c>
      <c r="B8" s="199"/>
      <c r="C8" s="199"/>
      <c r="D8" s="199"/>
      <c r="E8" s="199">
        <v>8202010020</v>
      </c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</row>
    <row r="9" spans="1:16" s="12" customFormat="1" ht="18.75" hidden="1" outlineLevel="1" x14ac:dyDescent="0.3">
      <c r="A9" s="199" t="s">
        <v>365</v>
      </c>
      <c r="B9" s="199"/>
      <c r="C9" s="199"/>
      <c r="D9" s="199"/>
      <c r="E9" s="199">
        <v>410101001</v>
      </c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</row>
    <row r="10" spans="1:16" s="12" customFormat="1" ht="18.75" hidden="1" outlineLevel="1" x14ac:dyDescent="0.3">
      <c r="A10" s="199" t="s">
        <v>366</v>
      </c>
      <c r="B10" s="199"/>
      <c r="C10" s="199"/>
      <c r="D10" s="199"/>
      <c r="E10" s="199">
        <v>30132657000</v>
      </c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</row>
    <row r="11" spans="1:16" s="12" customFormat="1" ht="21" hidden="1" outlineLevel="1" thickBot="1" x14ac:dyDescent="0.25">
      <c r="A11" s="9"/>
      <c r="B11" s="121"/>
      <c r="C11" s="121"/>
      <c r="D11" s="122"/>
      <c r="E11" s="122"/>
      <c r="F11" s="122"/>
      <c r="G11" s="122"/>
      <c r="H11" s="122"/>
      <c r="I11" s="123"/>
      <c r="J11" s="122"/>
      <c r="K11" s="122"/>
      <c r="L11" s="122"/>
      <c r="M11" s="123"/>
      <c r="N11" s="122"/>
      <c r="O11" s="124"/>
      <c r="P11" s="124"/>
    </row>
    <row r="12" spans="1:16" ht="13.5" collapsed="1" thickBot="1" x14ac:dyDescent="0.25">
      <c r="B12" s="94"/>
      <c r="M12" s="6"/>
    </row>
    <row r="13" spans="1:16" ht="13.5" thickBot="1" x14ac:dyDescent="0.25">
      <c r="B13" s="267" t="s">
        <v>29</v>
      </c>
      <c r="C13" s="270" t="s">
        <v>49</v>
      </c>
      <c r="D13" s="270" t="s">
        <v>52</v>
      </c>
      <c r="E13" s="273" t="s">
        <v>6</v>
      </c>
      <c r="F13" s="274"/>
      <c r="G13" s="274"/>
      <c r="H13" s="274"/>
      <c r="I13" s="274"/>
      <c r="J13" s="274"/>
      <c r="K13" s="274"/>
      <c r="L13" s="274"/>
      <c r="M13" s="274"/>
      <c r="N13" s="217"/>
      <c r="O13" s="259" t="s">
        <v>26</v>
      </c>
      <c r="P13" s="262" t="s">
        <v>27</v>
      </c>
    </row>
    <row r="14" spans="1:16" ht="13.5" thickBot="1" x14ac:dyDescent="0.25">
      <c r="B14" s="268"/>
      <c r="C14" s="271"/>
      <c r="D14" s="271"/>
      <c r="E14" s="213" t="s">
        <v>8</v>
      </c>
      <c r="F14" s="213" t="s">
        <v>9</v>
      </c>
      <c r="G14" s="216" t="s">
        <v>10</v>
      </c>
      <c r="H14" s="217"/>
      <c r="I14" s="275" t="s">
        <v>7</v>
      </c>
      <c r="J14" s="216" t="s">
        <v>13</v>
      </c>
      <c r="K14" s="217"/>
      <c r="L14" s="249" t="s">
        <v>201</v>
      </c>
      <c r="M14" s="216" t="s">
        <v>22</v>
      </c>
      <c r="N14" s="253"/>
      <c r="O14" s="260"/>
      <c r="P14" s="263"/>
    </row>
    <row r="15" spans="1:16" ht="53.25" thickBot="1" x14ac:dyDescent="0.25">
      <c r="B15" s="268"/>
      <c r="C15" s="271"/>
      <c r="D15" s="271"/>
      <c r="E15" s="214"/>
      <c r="F15" s="214"/>
      <c r="G15" s="246" t="s">
        <v>11</v>
      </c>
      <c r="H15" s="246" t="s">
        <v>12</v>
      </c>
      <c r="I15" s="214"/>
      <c r="J15" s="252" t="s">
        <v>14</v>
      </c>
      <c r="K15" s="246" t="s">
        <v>12</v>
      </c>
      <c r="L15" s="250"/>
      <c r="M15" s="100" t="s">
        <v>23</v>
      </c>
      <c r="N15" s="101" t="s">
        <v>25</v>
      </c>
      <c r="O15" s="260"/>
      <c r="P15" s="263"/>
    </row>
    <row r="16" spans="1:16" ht="21.75" thickBot="1" x14ac:dyDescent="0.25">
      <c r="B16" s="269"/>
      <c r="C16" s="272"/>
      <c r="D16" s="272"/>
      <c r="E16" s="215"/>
      <c r="F16" s="215"/>
      <c r="G16" s="247"/>
      <c r="H16" s="215"/>
      <c r="I16" s="215"/>
      <c r="J16" s="215"/>
      <c r="K16" s="215"/>
      <c r="L16" s="251"/>
      <c r="M16" s="102" t="s">
        <v>24</v>
      </c>
      <c r="N16" s="103" t="s">
        <v>24</v>
      </c>
      <c r="O16" s="261"/>
      <c r="P16" s="104" t="s">
        <v>28</v>
      </c>
    </row>
    <row r="17" spans="1:16" x14ac:dyDescent="0.2">
      <c r="B17" s="24">
        <v>1</v>
      </c>
      <c r="C17" s="28">
        <v>2</v>
      </c>
      <c r="D17" s="28">
        <v>3</v>
      </c>
      <c r="E17" s="17">
        <v>4</v>
      </c>
      <c r="F17" s="16">
        <v>5</v>
      </c>
      <c r="G17" s="16">
        <v>6</v>
      </c>
      <c r="H17" s="16">
        <v>7</v>
      </c>
      <c r="I17" s="16">
        <v>8</v>
      </c>
      <c r="J17" s="18" t="s">
        <v>347</v>
      </c>
      <c r="K17" s="16">
        <v>10</v>
      </c>
      <c r="L17" s="16">
        <v>11</v>
      </c>
      <c r="M17" s="17">
        <v>12</v>
      </c>
      <c r="N17" s="17">
        <v>13</v>
      </c>
      <c r="O17" s="19">
        <v>14</v>
      </c>
      <c r="P17" s="105">
        <v>15</v>
      </c>
    </row>
    <row r="18" spans="1:16" ht="14.25" x14ac:dyDescent="0.2">
      <c r="B18" s="200" t="s">
        <v>349</v>
      </c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58"/>
    </row>
    <row r="19" spans="1:16" s="3" customFormat="1" ht="38.25" x14ac:dyDescent="0.2">
      <c r="A19" s="85"/>
      <c r="B19" s="62">
        <v>1</v>
      </c>
      <c r="C19" s="131" t="s">
        <v>132</v>
      </c>
      <c r="D19" s="131" t="s">
        <v>169</v>
      </c>
      <c r="E19" s="127" t="s">
        <v>236</v>
      </c>
      <c r="F19" s="132" t="s">
        <v>16</v>
      </c>
      <c r="G19" s="128">
        <v>168</v>
      </c>
      <c r="H19" s="132" t="s">
        <v>0</v>
      </c>
      <c r="I19" s="129">
        <v>86</v>
      </c>
      <c r="J19" s="133" t="s">
        <v>303</v>
      </c>
      <c r="K19" s="132" t="s">
        <v>150</v>
      </c>
      <c r="L19" s="129">
        <v>7358.28</v>
      </c>
      <c r="M19" s="130" t="s">
        <v>172</v>
      </c>
      <c r="N19" s="130" t="s">
        <v>238</v>
      </c>
      <c r="O19" s="127" t="s">
        <v>173</v>
      </c>
      <c r="P19" s="127" t="s">
        <v>44</v>
      </c>
    </row>
    <row r="20" spans="1:16" s="3" customFormat="1" ht="38.25" x14ac:dyDescent="0.2">
      <c r="A20" s="26">
        <v>4</v>
      </c>
      <c r="B20" s="67">
        <f>B19+1</f>
        <v>2</v>
      </c>
      <c r="C20" s="131" t="s">
        <v>132</v>
      </c>
      <c r="D20" s="131" t="s">
        <v>169</v>
      </c>
      <c r="E20" s="127" t="s">
        <v>369</v>
      </c>
      <c r="F20" s="132" t="s">
        <v>16</v>
      </c>
      <c r="G20" s="128">
        <v>168</v>
      </c>
      <c r="H20" s="132" t="s">
        <v>0</v>
      </c>
      <c r="I20" s="129">
        <v>5</v>
      </c>
      <c r="J20" s="133" t="s">
        <v>39</v>
      </c>
      <c r="K20" s="132" t="s">
        <v>15</v>
      </c>
      <c r="L20" s="129">
        <v>380.47</v>
      </c>
      <c r="M20" s="130" t="s">
        <v>172</v>
      </c>
      <c r="N20" s="130" t="s">
        <v>170</v>
      </c>
      <c r="O20" s="127" t="s">
        <v>173</v>
      </c>
      <c r="P20" s="128" t="s">
        <v>47</v>
      </c>
    </row>
    <row r="21" spans="1:16" s="3" customFormat="1" ht="63.75" x14ac:dyDescent="0.2">
      <c r="A21" s="26">
        <v>7</v>
      </c>
      <c r="B21" s="67">
        <f t="shared" ref="B21:B86" si="0">B20+1</f>
        <v>3</v>
      </c>
      <c r="C21" s="131" t="s">
        <v>111</v>
      </c>
      <c r="D21" s="131" t="s">
        <v>112</v>
      </c>
      <c r="E21" s="127" t="s">
        <v>265</v>
      </c>
      <c r="F21" s="132" t="s">
        <v>16</v>
      </c>
      <c r="G21" s="127">
        <v>112</v>
      </c>
      <c r="H21" s="132" t="s">
        <v>45</v>
      </c>
      <c r="I21" s="129">
        <v>58000</v>
      </c>
      <c r="J21" s="134" t="s">
        <v>39</v>
      </c>
      <c r="K21" s="132" t="s">
        <v>15</v>
      </c>
      <c r="L21" s="129">
        <v>22271</v>
      </c>
      <c r="M21" s="130" t="s">
        <v>172</v>
      </c>
      <c r="N21" s="130" t="s">
        <v>204</v>
      </c>
      <c r="O21" s="127" t="s">
        <v>176</v>
      </c>
      <c r="P21" s="128" t="s">
        <v>47</v>
      </c>
    </row>
    <row r="22" spans="1:16" ht="25.5" x14ac:dyDescent="0.2">
      <c r="A22" s="26"/>
      <c r="B22" s="67">
        <f t="shared" si="0"/>
        <v>4</v>
      </c>
      <c r="C22" s="125" t="s">
        <v>326</v>
      </c>
      <c r="D22" s="125" t="s">
        <v>326</v>
      </c>
      <c r="E22" s="127" t="s">
        <v>319</v>
      </c>
      <c r="F22" s="127" t="s">
        <v>16</v>
      </c>
      <c r="G22" s="128">
        <f t="shared" ref="G22:G27" si="1">IF(H22="тн",168,IF(H22="шт",796,IF(H22="кг",166,IF(H22="м2",55,IF(H22="м3",113,IF(H22="п.м.",18,IF(H22="секц",840,IF(H22="компл",839,0))))))))</f>
        <v>796</v>
      </c>
      <c r="H22" s="135" t="s">
        <v>5</v>
      </c>
      <c r="I22" s="136">
        <v>1</v>
      </c>
      <c r="J22" s="130" t="s">
        <v>20</v>
      </c>
      <c r="K22" s="127" t="s">
        <v>31</v>
      </c>
      <c r="L22" s="129">
        <v>1659.17</v>
      </c>
      <c r="M22" s="130" t="s">
        <v>172</v>
      </c>
      <c r="N22" s="130" t="s">
        <v>214</v>
      </c>
      <c r="O22" s="127" t="s">
        <v>176</v>
      </c>
      <c r="P22" s="128" t="s">
        <v>47</v>
      </c>
    </row>
    <row r="23" spans="1:16" ht="38.25" x14ac:dyDescent="0.2">
      <c r="A23" s="26"/>
      <c r="B23" s="67">
        <f t="shared" si="0"/>
        <v>5</v>
      </c>
      <c r="C23" s="125" t="s">
        <v>321</v>
      </c>
      <c r="D23" s="125" t="s">
        <v>322</v>
      </c>
      <c r="E23" s="127" t="s">
        <v>320</v>
      </c>
      <c r="F23" s="127" t="s">
        <v>16</v>
      </c>
      <c r="G23" s="128">
        <f t="shared" si="1"/>
        <v>796</v>
      </c>
      <c r="H23" s="135" t="s">
        <v>5</v>
      </c>
      <c r="I23" s="136">
        <v>1</v>
      </c>
      <c r="J23" s="130" t="s">
        <v>20</v>
      </c>
      <c r="K23" s="127" t="s">
        <v>31</v>
      </c>
      <c r="L23" s="129">
        <v>7495</v>
      </c>
      <c r="M23" s="130" t="s">
        <v>172</v>
      </c>
      <c r="N23" s="130" t="s">
        <v>214</v>
      </c>
      <c r="O23" s="127" t="s">
        <v>173</v>
      </c>
      <c r="P23" s="128" t="s">
        <v>47</v>
      </c>
    </row>
    <row r="24" spans="1:16" ht="25.5" x14ac:dyDescent="0.2">
      <c r="A24" s="26"/>
      <c r="B24" s="67">
        <f t="shared" si="0"/>
        <v>6</v>
      </c>
      <c r="C24" s="125" t="s">
        <v>321</v>
      </c>
      <c r="D24" s="149" t="s">
        <v>322</v>
      </c>
      <c r="E24" s="150" t="s">
        <v>376</v>
      </c>
      <c r="F24" s="150" t="s">
        <v>16</v>
      </c>
      <c r="G24" s="151">
        <f t="shared" si="1"/>
        <v>796</v>
      </c>
      <c r="H24" s="135" t="s">
        <v>5</v>
      </c>
      <c r="I24" s="136">
        <v>1</v>
      </c>
      <c r="J24" s="130" t="s">
        <v>39</v>
      </c>
      <c r="K24" s="127" t="s">
        <v>15</v>
      </c>
      <c r="L24" s="129">
        <v>4279.17</v>
      </c>
      <c r="M24" s="152" t="s">
        <v>172</v>
      </c>
      <c r="N24" s="152" t="s">
        <v>214</v>
      </c>
      <c r="O24" s="127" t="s">
        <v>173</v>
      </c>
      <c r="P24" s="128" t="s">
        <v>47</v>
      </c>
    </row>
    <row r="25" spans="1:16" ht="102" x14ac:dyDescent="0.2">
      <c r="A25" s="26"/>
      <c r="B25" s="67">
        <f t="shared" si="0"/>
        <v>7</v>
      </c>
      <c r="C25" s="125" t="s">
        <v>61</v>
      </c>
      <c r="D25" s="126" t="s">
        <v>62</v>
      </c>
      <c r="E25" s="127" t="s">
        <v>377</v>
      </c>
      <c r="F25" s="127" t="s">
        <v>16</v>
      </c>
      <c r="G25" s="128">
        <f t="shared" si="1"/>
        <v>796</v>
      </c>
      <c r="H25" s="128" t="s">
        <v>5</v>
      </c>
      <c r="I25" s="129">
        <v>10</v>
      </c>
      <c r="J25" s="130" t="s">
        <v>20</v>
      </c>
      <c r="K25" s="127" t="s">
        <v>31</v>
      </c>
      <c r="L25" s="129">
        <v>1362.6</v>
      </c>
      <c r="M25" s="130" t="s">
        <v>172</v>
      </c>
      <c r="N25" s="130" t="s">
        <v>170</v>
      </c>
      <c r="O25" s="127" t="s">
        <v>30</v>
      </c>
      <c r="P25" s="128" t="s">
        <v>47</v>
      </c>
    </row>
    <row r="26" spans="1:16" ht="51" x14ac:dyDescent="0.2">
      <c r="A26" s="27">
        <v>130</v>
      </c>
      <c r="B26" s="67">
        <f t="shared" si="0"/>
        <v>8</v>
      </c>
      <c r="C26" s="125" t="s">
        <v>59</v>
      </c>
      <c r="D26" s="143" t="s">
        <v>315</v>
      </c>
      <c r="E26" s="127" t="s">
        <v>271</v>
      </c>
      <c r="F26" s="127" t="s">
        <v>16</v>
      </c>
      <c r="G26" s="128">
        <f t="shared" si="1"/>
        <v>796</v>
      </c>
      <c r="H26" s="128" t="s">
        <v>5</v>
      </c>
      <c r="I26" s="129">
        <v>1</v>
      </c>
      <c r="J26" s="130" t="s">
        <v>213</v>
      </c>
      <c r="K26" s="127" t="s">
        <v>41</v>
      </c>
      <c r="L26" s="139">
        <v>245.38</v>
      </c>
      <c r="M26" s="130" t="s">
        <v>172</v>
      </c>
      <c r="N26" s="130" t="s">
        <v>215</v>
      </c>
      <c r="O26" s="127" t="s">
        <v>176</v>
      </c>
      <c r="P26" s="128" t="s">
        <v>47</v>
      </c>
    </row>
    <row r="27" spans="1:16" ht="89.25" x14ac:dyDescent="0.2">
      <c r="A27" s="26"/>
      <c r="B27" s="67">
        <f t="shared" si="0"/>
        <v>9</v>
      </c>
      <c r="C27" s="125" t="s">
        <v>61</v>
      </c>
      <c r="D27" s="143" t="s">
        <v>62</v>
      </c>
      <c r="E27" s="127" t="s">
        <v>216</v>
      </c>
      <c r="F27" s="127" t="s">
        <v>16</v>
      </c>
      <c r="G27" s="128">
        <f t="shared" si="1"/>
        <v>796</v>
      </c>
      <c r="H27" s="128" t="s">
        <v>5</v>
      </c>
      <c r="I27" s="129">
        <v>10</v>
      </c>
      <c r="J27" s="130" t="s">
        <v>20</v>
      </c>
      <c r="K27" s="127" t="s">
        <v>31</v>
      </c>
      <c r="L27" s="139">
        <v>2342.86</v>
      </c>
      <c r="M27" s="130" t="s">
        <v>204</v>
      </c>
      <c r="N27" s="130" t="s">
        <v>208</v>
      </c>
      <c r="O27" s="127" t="s">
        <v>30</v>
      </c>
      <c r="P27" s="128" t="s">
        <v>47</v>
      </c>
    </row>
    <row r="28" spans="1:16" ht="38.25" x14ac:dyDescent="0.2">
      <c r="A28" s="27">
        <v>115</v>
      </c>
      <c r="B28" s="67">
        <f t="shared" si="0"/>
        <v>10</v>
      </c>
      <c r="C28" s="126" t="s">
        <v>63</v>
      </c>
      <c r="D28" s="143" t="s">
        <v>118</v>
      </c>
      <c r="E28" s="127" t="s">
        <v>250</v>
      </c>
      <c r="F28" s="127" t="s">
        <v>16</v>
      </c>
      <c r="G28" s="160">
        <v>112</v>
      </c>
      <c r="H28" s="127" t="s">
        <v>45</v>
      </c>
      <c r="I28" s="129">
        <v>57815</v>
      </c>
      <c r="J28" s="130" t="s">
        <v>20</v>
      </c>
      <c r="K28" s="127" t="s">
        <v>31</v>
      </c>
      <c r="L28" s="146">
        <v>3468.91</v>
      </c>
      <c r="M28" s="130" t="s">
        <v>172</v>
      </c>
      <c r="N28" s="130" t="s">
        <v>170</v>
      </c>
      <c r="O28" s="127" t="s">
        <v>30</v>
      </c>
      <c r="P28" s="128" t="s">
        <v>44</v>
      </c>
    </row>
    <row r="29" spans="1:16" ht="76.5" x14ac:dyDescent="0.2">
      <c r="A29" s="27">
        <v>124</v>
      </c>
      <c r="B29" s="67">
        <f t="shared" si="0"/>
        <v>11</v>
      </c>
      <c r="C29" s="126" t="s">
        <v>64</v>
      </c>
      <c r="D29" s="126" t="s">
        <v>64</v>
      </c>
      <c r="E29" s="127" t="s">
        <v>286</v>
      </c>
      <c r="F29" s="127" t="s">
        <v>16</v>
      </c>
      <c r="G29" s="147">
        <v>796</v>
      </c>
      <c r="H29" s="127" t="s">
        <v>5</v>
      </c>
      <c r="I29" s="153" t="s">
        <v>4</v>
      </c>
      <c r="J29" s="130" t="s">
        <v>39</v>
      </c>
      <c r="K29" s="127" t="s">
        <v>15</v>
      </c>
      <c r="L29" s="146">
        <v>900</v>
      </c>
      <c r="M29" s="130" t="s">
        <v>172</v>
      </c>
      <c r="N29" s="130" t="s">
        <v>170</v>
      </c>
      <c r="O29" s="127" t="s">
        <v>30</v>
      </c>
      <c r="P29" s="127" t="s">
        <v>44</v>
      </c>
    </row>
    <row r="30" spans="1:16" ht="38.25" x14ac:dyDescent="0.2">
      <c r="A30" s="27">
        <v>126</v>
      </c>
      <c r="B30" s="67">
        <f t="shared" si="0"/>
        <v>12</v>
      </c>
      <c r="C30" s="126" t="s">
        <v>79</v>
      </c>
      <c r="D30" s="143" t="s">
        <v>65</v>
      </c>
      <c r="E30" s="127" t="s">
        <v>247</v>
      </c>
      <c r="F30" s="127" t="s">
        <v>21</v>
      </c>
      <c r="G30" s="144">
        <f t="shared" ref="G30:G33" si="2">IF(H30="тн",168,IF(H30="шт",796,IF(H30="кг",166,IF(H30="м2",55,IF(H30="м3",113,IF(H30="п.м.",18,IF(H30="секц",840,IF(H30="компл",839,0))))))))</f>
        <v>168</v>
      </c>
      <c r="H30" s="127" t="s">
        <v>0</v>
      </c>
      <c r="I30" s="145">
        <v>570</v>
      </c>
      <c r="J30" s="130" t="s">
        <v>18</v>
      </c>
      <c r="K30" s="127" t="s">
        <v>42</v>
      </c>
      <c r="L30" s="146">
        <v>1818.81</v>
      </c>
      <c r="M30" s="130" t="s">
        <v>172</v>
      </c>
      <c r="N30" s="130" t="s">
        <v>170</v>
      </c>
      <c r="O30" s="127" t="s">
        <v>30</v>
      </c>
      <c r="P30" s="128" t="s">
        <v>44</v>
      </c>
    </row>
    <row r="31" spans="1:16" s="21" customFormat="1" ht="25.5" x14ac:dyDescent="0.2">
      <c r="A31" s="27">
        <v>126</v>
      </c>
      <c r="B31" s="67">
        <f t="shared" si="0"/>
        <v>13</v>
      </c>
      <c r="C31" s="126" t="s">
        <v>79</v>
      </c>
      <c r="D31" s="126" t="s">
        <v>65</v>
      </c>
      <c r="E31" s="127" t="s">
        <v>248</v>
      </c>
      <c r="F31" s="127" t="s">
        <v>21</v>
      </c>
      <c r="G31" s="147">
        <f t="shared" si="2"/>
        <v>168</v>
      </c>
      <c r="H31" s="127" t="s">
        <v>0</v>
      </c>
      <c r="I31" s="145">
        <v>500</v>
      </c>
      <c r="J31" s="130" t="s">
        <v>109</v>
      </c>
      <c r="K31" s="127" t="s">
        <v>108</v>
      </c>
      <c r="L31" s="146">
        <v>852.47</v>
      </c>
      <c r="M31" s="130" t="s">
        <v>172</v>
      </c>
      <c r="N31" s="130" t="s">
        <v>170</v>
      </c>
      <c r="O31" s="127" t="s">
        <v>30</v>
      </c>
      <c r="P31" s="128" t="s">
        <v>44</v>
      </c>
    </row>
    <row r="32" spans="1:16" s="21" customFormat="1" ht="25.5" x14ac:dyDescent="0.2">
      <c r="A32" s="27">
        <v>126</v>
      </c>
      <c r="B32" s="67">
        <f t="shared" si="0"/>
        <v>14</v>
      </c>
      <c r="C32" s="126" t="s">
        <v>79</v>
      </c>
      <c r="D32" s="126" t="s">
        <v>65</v>
      </c>
      <c r="E32" s="127" t="s">
        <v>249</v>
      </c>
      <c r="F32" s="127" t="s">
        <v>21</v>
      </c>
      <c r="G32" s="147">
        <f t="shared" si="2"/>
        <v>168</v>
      </c>
      <c r="H32" s="127" t="s">
        <v>0</v>
      </c>
      <c r="I32" s="148">
        <v>1100</v>
      </c>
      <c r="J32" s="130" t="s">
        <v>115</v>
      </c>
      <c r="K32" s="127" t="s">
        <v>95</v>
      </c>
      <c r="L32" s="146">
        <v>1787.12</v>
      </c>
      <c r="M32" s="130" t="s">
        <v>172</v>
      </c>
      <c r="N32" s="130" t="s">
        <v>170</v>
      </c>
      <c r="O32" s="127" t="s">
        <v>30</v>
      </c>
      <c r="P32" s="128" t="s">
        <v>44</v>
      </c>
    </row>
    <row r="33" spans="1:16" s="21" customFormat="1" ht="63.75" x14ac:dyDescent="0.2">
      <c r="A33" s="27"/>
      <c r="B33" s="67">
        <f t="shared" si="0"/>
        <v>15</v>
      </c>
      <c r="C33" s="126" t="s">
        <v>193</v>
      </c>
      <c r="D33" s="126" t="s">
        <v>193</v>
      </c>
      <c r="E33" s="127" t="s">
        <v>266</v>
      </c>
      <c r="F33" s="127" t="s">
        <v>16</v>
      </c>
      <c r="G33" s="147">
        <f t="shared" si="2"/>
        <v>796</v>
      </c>
      <c r="H33" s="127" t="s">
        <v>5</v>
      </c>
      <c r="I33" s="139" t="s">
        <v>1</v>
      </c>
      <c r="J33" s="130" t="s">
        <v>109</v>
      </c>
      <c r="K33" s="127" t="s">
        <v>108</v>
      </c>
      <c r="L33" s="146">
        <v>2917.5</v>
      </c>
      <c r="M33" s="130" t="s">
        <v>172</v>
      </c>
      <c r="N33" s="130" t="s">
        <v>170</v>
      </c>
      <c r="O33" s="127" t="s">
        <v>30</v>
      </c>
      <c r="P33" s="127" t="s">
        <v>44</v>
      </c>
    </row>
    <row r="34" spans="1:16" s="21" customFormat="1" ht="63.75" x14ac:dyDescent="0.2">
      <c r="A34" s="27">
        <v>105</v>
      </c>
      <c r="B34" s="67">
        <f t="shared" si="0"/>
        <v>16</v>
      </c>
      <c r="C34" s="126" t="s">
        <v>385</v>
      </c>
      <c r="D34" s="126" t="s">
        <v>386</v>
      </c>
      <c r="E34" s="150" t="s">
        <v>387</v>
      </c>
      <c r="F34" s="127" t="s">
        <v>46</v>
      </c>
      <c r="G34" s="128">
        <v>540</v>
      </c>
      <c r="H34" s="127" t="s">
        <v>388</v>
      </c>
      <c r="I34" s="129">
        <v>1825</v>
      </c>
      <c r="J34" s="130" t="s">
        <v>115</v>
      </c>
      <c r="K34" s="154" t="s">
        <v>95</v>
      </c>
      <c r="L34" s="155">
        <v>1460</v>
      </c>
      <c r="M34" s="152" t="s">
        <v>172</v>
      </c>
      <c r="N34" s="152" t="s">
        <v>170</v>
      </c>
      <c r="O34" s="127" t="s">
        <v>30</v>
      </c>
      <c r="P34" s="127" t="s">
        <v>44</v>
      </c>
    </row>
    <row r="35" spans="1:16" ht="38.25" x14ac:dyDescent="0.2">
      <c r="A35" s="26"/>
      <c r="B35" s="67">
        <f t="shared" si="0"/>
        <v>17</v>
      </c>
      <c r="C35" s="125" t="s">
        <v>184</v>
      </c>
      <c r="D35" s="126" t="s">
        <v>384</v>
      </c>
      <c r="E35" s="127" t="s">
        <v>311</v>
      </c>
      <c r="F35" s="127" t="s">
        <v>16</v>
      </c>
      <c r="G35" s="128">
        <f>IF(H35="тн",168,IF(H35="шт",796,IF(H35="кг",166,IF(H35="м2",55,IF(H35="м3",113,IF(H35="п.м.",18,IF(H35="секц",840,IF(H35="компл",839,0))))))))</f>
        <v>168</v>
      </c>
      <c r="H35" s="128" t="s">
        <v>0</v>
      </c>
      <c r="I35" s="129">
        <v>100</v>
      </c>
      <c r="J35" s="130" t="s">
        <v>20</v>
      </c>
      <c r="K35" s="127" t="s">
        <v>31</v>
      </c>
      <c r="L35" s="129">
        <v>900</v>
      </c>
      <c r="M35" s="130" t="s">
        <v>172</v>
      </c>
      <c r="N35" s="130" t="s">
        <v>170</v>
      </c>
      <c r="O35" s="127" t="s">
        <v>30</v>
      </c>
      <c r="P35" s="128" t="s">
        <v>44</v>
      </c>
    </row>
    <row r="36" spans="1:16" ht="63.75" x14ac:dyDescent="0.2">
      <c r="A36" s="27">
        <v>116</v>
      </c>
      <c r="B36" s="67">
        <f t="shared" si="0"/>
        <v>18</v>
      </c>
      <c r="C36" s="126" t="s">
        <v>119</v>
      </c>
      <c r="D36" s="149" t="s">
        <v>87</v>
      </c>
      <c r="E36" s="132" t="s">
        <v>334</v>
      </c>
      <c r="F36" s="127" t="s">
        <v>21</v>
      </c>
      <c r="G36" s="147">
        <f t="shared" ref="G36:G43" si="3">IF(H36="тн",168,IF(H36="шт",796,IF(H36="кг",166,IF(H36="м2",55,IF(H36="м3",113,IF(H36="п.м.",18,IF(H36="секц",840,IF(H36="компл",839,0))))))))</f>
        <v>796</v>
      </c>
      <c r="H36" s="161" t="s">
        <v>5</v>
      </c>
      <c r="I36" s="129" t="s">
        <v>1</v>
      </c>
      <c r="J36" s="152">
        <v>30401</v>
      </c>
      <c r="K36" s="127" t="s">
        <v>15</v>
      </c>
      <c r="L36" s="155">
        <v>2500</v>
      </c>
      <c r="M36" s="152" t="s">
        <v>214</v>
      </c>
      <c r="N36" s="152" t="s">
        <v>170</v>
      </c>
      <c r="O36" s="127" t="s">
        <v>173</v>
      </c>
      <c r="P36" s="128" t="s">
        <v>47</v>
      </c>
    </row>
    <row r="37" spans="1:16" ht="76.5" x14ac:dyDescent="0.2">
      <c r="A37" s="27">
        <v>117</v>
      </c>
      <c r="B37" s="67">
        <f t="shared" si="0"/>
        <v>19</v>
      </c>
      <c r="C37" s="126" t="s">
        <v>119</v>
      </c>
      <c r="D37" s="125" t="s">
        <v>86</v>
      </c>
      <c r="E37" s="132" t="s">
        <v>333</v>
      </c>
      <c r="F37" s="127" t="s">
        <v>21</v>
      </c>
      <c r="G37" s="147">
        <f t="shared" si="3"/>
        <v>796</v>
      </c>
      <c r="H37" s="161" t="s">
        <v>5</v>
      </c>
      <c r="I37" s="129" t="s">
        <v>1</v>
      </c>
      <c r="J37" s="152">
        <v>30401</v>
      </c>
      <c r="K37" s="127" t="s">
        <v>15</v>
      </c>
      <c r="L37" s="155">
        <v>5500</v>
      </c>
      <c r="M37" s="152" t="s">
        <v>214</v>
      </c>
      <c r="N37" s="152" t="s">
        <v>170</v>
      </c>
      <c r="O37" s="127" t="s">
        <v>173</v>
      </c>
      <c r="P37" s="128" t="s">
        <v>47</v>
      </c>
    </row>
    <row r="38" spans="1:16" ht="89.25" x14ac:dyDescent="0.2">
      <c r="A38" s="27">
        <v>118</v>
      </c>
      <c r="B38" s="67">
        <f t="shared" si="0"/>
        <v>20</v>
      </c>
      <c r="C38" s="126" t="s">
        <v>119</v>
      </c>
      <c r="D38" s="149" t="s">
        <v>87</v>
      </c>
      <c r="E38" s="127" t="s">
        <v>335</v>
      </c>
      <c r="F38" s="127" t="s">
        <v>21</v>
      </c>
      <c r="G38" s="147">
        <f t="shared" si="3"/>
        <v>796</v>
      </c>
      <c r="H38" s="127" t="s">
        <v>5</v>
      </c>
      <c r="I38" s="129" t="s">
        <v>1</v>
      </c>
      <c r="J38" s="130">
        <v>30401</v>
      </c>
      <c r="K38" s="127" t="s">
        <v>15</v>
      </c>
      <c r="L38" s="155">
        <v>8300</v>
      </c>
      <c r="M38" s="130" t="s">
        <v>214</v>
      </c>
      <c r="N38" s="130" t="s">
        <v>170</v>
      </c>
      <c r="O38" s="127" t="s">
        <v>173</v>
      </c>
      <c r="P38" s="151" t="s">
        <v>47</v>
      </c>
    </row>
    <row r="39" spans="1:16" ht="89.25" x14ac:dyDescent="0.2">
      <c r="A39" s="27">
        <v>118</v>
      </c>
      <c r="B39" s="67">
        <f t="shared" si="0"/>
        <v>21</v>
      </c>
      <c r="C39" s="126" t="s">
        <v>119</v>
      </c>
      <c r="D39" s="125" t="s">
        <v>87</v>
      </c>
      <c r="E39" s="127" t="s">
        <v>336</v>
      </c>
      <c r="F39" s="127" t="s">
        <v>21</v>
      </c>
      <c r="G39" s="147">
        <f t="shared" si="3"/>
        <v>796</v>
      </c>
      <c r="H39" s="127" t="s">
        <v>5</v>
      </c>
      <c r="I39" s="129" t="s">
        <v>1</v>
      </c>
      <c r="J39" s="130">
        <v>30401</v>
      </c>
      <c r="K39" s="127" t="s">
        <v>15</v>
      </c>
      <c r="L39" s="155">
        <v>600</v>
      </c>
      <c r="M39" s="130" t="s">
        <v>214</v>
      </c>
      <c r="N39" s="130" t="s">
        <v>170</v>
      </c>
      <c r="O39" s="127" t="s">
        <v>173</v>
      </c>
      <c r="P39" s="128" t="s">
        <v>47</v>
      </c>
    </row>
    <row r="40" spans="1:16" ht="76.5" x14ac:dyDescent="0.2">
      <c r="A40" s="27">
        <v>119</v>
      </c>
      <c r="B40" s="67">
        <f t="shared" si="0"/>
        <v>22</v>
      </c>
      <c r="C40" s="126" t="s">
        <v>119</v>
      </c>
      <c r="D40" s="125" t="s">
        <v>87</v>
      </c>
      <c r="E40" s="127" t="s">
        <v>337</v>
      </c>
      <c r="F40" s="127" t="s">
        <v>21</v>
      </c>
      <c r="G40" s="147">
        <f t="shared" si="3"/>
        <v>796</v>
      </c>
      <c r="H40" s="127" t="s">
        <v>5</v>
      </c>
      <c r="I40" s="129" t="s">
        <v>1</v>
      </c>
      <c r="J40" s="130">
        <v>30401</v>
      </c>
      <c r="K40" s="127" t="s">
        <v>15</v>
      </c>
      <c r="L40" s="155">
        <v>600</v>
      </c>
      <c r="M40" s="130" t="s">
        <v>214</v>
      </c>
      <c r="N40" s="130" t="s">
        <v>170</v>
      </c>
      <c r="O40" s="127" t="s">
        <v>173</v>
      </c>
      <c r="P40" s="128" t="s">
        <v>47</v>
      </c>
    </row>
    <row r="41" spans="1:16" ht="76.5" x14ac:dyDescent="0.2">
      <c r="A41" s="27">
        <v>119</v>
      </c>
      <c r="B41" s="67">
        <f t="shared" si="0"/>
        <v>23</v>
      </c>
      <c r="C41" s="126" t="s">
        <v>119</v>
      </c>
      <c r="D41" s="125" t="s">
        <v>87</v>
      </c>
      <c r="E41" s="127" t="s">
        <v>338</v>
      </c>
      <c r="F41" s="127" t="s">
        <v>21</v>
      </c>
      <c r="G41" s="147">
        <f t="shared" si="3"/>
        <v>796</v>
      </c>
      <c r="H41" s="127" t="s">
        <v>5</v>
      </c>
      <c r="I41" s="129" t="s">
        <v>1</v>
      </c>
      <c r="J41" s="130">
        <v>30401</v>
      </c>
      <c r="K41" s="127" t="s">
        <v>15</v>
      </c>
      <c r="L41" s="155">
        <v>4000</v>
      </c>
      <c r="M41" s="130" t="s">
        <v>214</v>
      </c>
      <c r="N41" s="130" t="s">
        <v>170</v>
      </c>
      <c r="O41" s="127" t="s">
        <v>173</v>
      </c>
      <c r="P41" s="128" t="s">
        <v>47</v>
      </c>
    </row>
    <row r="42" spans="1:16" ht="38.25" x14ac:dyDescent="0.2">
      <c r="A42" s="27">
        <v>120</v>
      </c>
      <c r="B42" s="67">
        <f t="shared" si="0"/>
        <v>24</v>
      </c>
      <c r="C42" s="126" t="s">
        <v>69</v>
      </c>
      <c r="D42" s="125" t="s">
        <v>69</v>
      </c>
      <c r="E42" s="127" t="s">
        <v>284</v>
      </c>
      <c r="F42" s="127" t="s">
        <v>21</v>
      </c>
      <c r="G42" s="147">
        <f t="shared" si="3"/>
        <v>166</v>
      </c>
      <c r="H42" s="127" t="s">
        <v>43</v>
      </c>
      <c r="I42" s="129" t="s">
        <v>1</v>
      </c>
      <c r="J42" s="130">
        <v>30401</v>
      </c>
      <c r="K42" s="127" t="s">
        <v>15</v>
      </c>
      <c r="L42" s="155">
        <v>2080</v>
      </c>
      <c r="M42" s="130" t="s">
        <v>214</v>
      </c>
      <c r="N42" s="130" t="s">
        <v>170</v>
      </c>
      <c r="O42" s="127" t="s">
        <v>173</v>
      </c>
      <c r="P42" s="128" t="s">
        <v>47</v>
      </c>
    </row>
    <row r="43" spans="1:16" ht="63.75" x14ac:dyDescent="0.2">
      <c r="A43" s="27">
        <v>121</v>
      </c>
      <c r="B43" s="67">
        <f t="shared" si="0"/>
        <v>25</v>
      </c>
      <c r="C43" s="126" t="s">
        <v>119</v>
      </c>
      <c r="D43" s="149" t="s">
        <v>87</v>
      </c>
      <c r="E43" s="127" t="s">
        <v>339</v>
      </c>
      <c r="F43" s="162" t="s">
        <v>21</v>
      </c>
      <c r="G43" s="147">
        <f t="shared" si="3"/>
        <v>796</v>
      </c>
      <c r="H43" s="127" t="s">
        <v>5</v>
      </c>
      <c r="I43" s="129" t="s">
        <v>1</v>
      </c>
      <c r="J43" s="130">
        <v>30401</v>
      </c>
      <c r="K43" s="127" t="s">
        <v>15</v>
      </c>
      <c r="L43" s="155">
        <v>700</v>
      </c>
      <c r="M43" s="130" t="s">
        <v>214</v>
      </c>
      <c r="N43" s="130" t="s">
        <v>170</v>
      </c>
      <c r="O43" s="127" t="s">
        <v>173</v>
      </c>
      <c r="P43" s="128" t="s">
        <v>47</v>
      </c>
    </row>
    <row r="44" spans="1:16" s="3" customFormat="1" ht="25.5" x14ac:dyDescent="0.2">
      <c r="A44" s="27">
        <v>123</v>
      </c>
      <c r="B44" s="67">
        <f t="shared" si="0"/>
        <v>26</v>
      </c>
      <c r="C44" s="126" t="s">
        <v>77</v>
      </c>
      <c r="D44" s="126" t="s">
        <v>78</v>
      </c>
      <c r="E44" s="132" t="s">
        <v>287</v>
      </c>
      <c r="F44" s="132" t="s">
        <v>16</v>
      </c>
      <c r="G44" s="144">
        <v>796</v>
      </c>
      <c r="H44" s="132" t="s">
        <v>5</v>
      </c>
      <c r="I44" s="163" t="s">
        <v>4</v>
      </c>
      <c r="J44" s="164" t="s">
        <v>39</v>
      </c>
      <c r="K44" s="127" t="s">
        <v>15</v>
      </c>
      <c r="L44" s="146">
        <v>750</v>
      </c>
      <c r="M44" s="130" t="s">
        <v>214</v>
      </c>
      <c r="N44" s="130" t="s">
        <v>234</v>
      </c>
      <c r="O44" s="127" t="s">
        <v>30</v>
      </c>
      <c r="P44" s="127" t="s">
        <v>44</v>
      </c>
    </row>
    <row r="45" spans="1:16" s="3" customFormat="1" ht="38.25" x14ac:dyDescent="0.2">
      <c r="A45" s="27"/>
      <c r="B45" s="67">
        <f t="shared" si="0"/>
        <v>27</v>
      </c>
      <c r="C45" s="126" t="s">
        <v>341</v>
      </c>
      <c r="D45" s="126" t="s">
        <v>341</v>
      </c>
      <c r="E45" s="132" t="s">
        <v>332</v>
      </c>
      <c r="F45" s="132" t="s">
        <v>21</v>
      </c>
      <c r="G45" s="132">
        <v>113</v>
      </c>
      <c r="H45" s="132" t="s">
        <v>93</v>
      </c>
      <c r="I45" s="139" t="s">
        <v>1</v>
      </c>
      <c r="J45" s="140" t="s">
        <v>182</v>
      </c>
      <c r="K45" s="132" t="s">
        <v>179</v>
      </c>
      <c r="L45" s="146">
        <v>1100</v>
      </c>
      <c r="M45" s="130" t="s">
        <v>214</v>
      </c>
      <c r="N45" s="130" t="s">
        <v>170</v>
      </c>
      <c r="O45" s="127" t="s">
        <v>340</v>
      </c>
      <c r="P45" s="128" t="s">
        <v>47</v>
      </c>
    </row>
    <row r="46" spans="1:16" ht="38.25" x14ac:dyDescent="0.2">
      <c r="A46" s="26"/>
      <c r="B46" s="67">
        <f t="shared" si="0"/>
        <v>28</v>
      </c>
      <c r="C46" s="131" t="s">
        <v>446</v>
      </c>
      <c r="D46" s="131" t="s">
        <v>447</v>
      </c>
      <c r="E46" s="127" t="s">
        <v>448</v>
      </c>
      <c r="F46" s="127" t="s">
        <v>16</v>
      </c>
      <c r="G46" s="128">
        <v>168</v>
      </c>
      <c r="H46" s="132" t="s">
        <v>0</v>
      </c>
      <c r="I46" s="129">
        <v>5</v>
      </c>
      <c r="J46" s="133" t="s">
        <v>39</v>
      </c>
      <c r="K46" s="132" t="s">
        <v>15</v>
      </c>
      <c r="L46" s="129">
        <v>404.17</v>
      </c>
      <c r="M46" s="130" t="s">
        <v>214</v>
      </c>
      <c r="N46" s="130" t="s">
        <v>170</v>
      </c>
      <c r="O46" s="127" t="s">
        <v>30</v>
      </c>
      <c r="P46" s="128" t="s">
        <v>47</v>
      </c>
    </row>
    <row r="47" spans="1:16" ht="38.25" x14ac:dyDescent="0.2">
      <c r="A47" s="26"/>
      <c r="B47" s="67">
        <f t="shared" si="0"/>
        <v>29</v>
      </c>
      <c r="C47" s="125" t="s">
        <v>321</v>
      </c>
      <c r="D47" s="149" t="s">
        <v>449</v>
      </c>
      <c r="E47" s="150" t="s">
        <v>450</v>
      </c>
      <c r="F47" s="150" t="s">
        <v>16</v>
      </c>
      <c r="G47" s="151">
        <f t="shared" ref="G47" si="4">IF(H47="тн",168,IF(H47="шт",796,IF(H47="кг",166,IF(H47="м2",55,IF(H47="м3",113,IF(H47="п.м.",18,IF(H47="секц",840,IF(H47="компл",839,0))))))))</f>
        <v>796</v>
      </c>
      <c r="H47" s="135" t="s">
        <v>5</v>
      </c>
      <c r="I47" s="136">
        <v>1</v>
      </c>
      <c r="J47" s="130" t="s">
        <v>182</v>
      </c>
      <c r="K47" s="127" t="s">
        <v>179</v>
      </c>
      <c r="L47" s="129">
        <v>7829.17</v>
      </c>
      <c r="M47" s="152" t="s">
        <v>214</v>
      </c>
      <c r="N47" s="152" t="s">
        <v>197</v>
      </c>
      <c r="O47" s="127" t="s">
        <v>30</v>
      </c>
      <c r="P47" s="128" t="s">
        <v>44</v>
      </c>
    </row>
    <row r="48" spans="1:16" ht="38.25" x14ac:dyDescent="0.2">
      <c r="A48" s="26"/>
      <c r="B48" s="67">
        <f t="shared" si="0"/>
        <v>30</v>
      </c>
      <c r="C48" s="126" t="s">
        <v>395</v>
      </c>
      <c r="D48" s="125" t="s">
        <v>396</v>
      </c>
      <c r="E48" s="127" t="s">
        <v>397</v>
      </c>
      <c r="F48" s="127" t="s">
        <v>16</v>
      </c>
      <c r="G48" s="147">
        <f t="shared" ref="G48:G73" si="5">IF(H48="тн",168,IF(H48="шт",796,IF(H48="кг",166,IF(H48="м2",55,IF(H48="м3",113,IF(H48="п.м.",18,IF(H48="секц",840,IF(H48="компл",839,0))))))))</f>
        <v>796</v>
      </c>
      <c r="H48" s="127" t="s">
        <v>5</v>
      </c>
      <c r="I48" s="129" t="s">
        <v>1</v>
      </c>
      <c r="J48" s="130" t="s">
        <v>39</v>
      </c>
      <c r="K48" s="127" t="s">
        <v>15</v>
      </c>
      <c r="L48" s="155">
        <v>900</v>
      </c>
      <c r="M48" s="130" t="s">
        <v>214</v>
      </c>
      <c r="N48" s="130" t="s">
        <v>170</v>
      </c>
      <c r="O48" s="127" t="s">
        <v>173</v>
      </c>
      <c r="P48" s="165" t="s">
        <v>47</v>
      </c>
    </row>
    <row r="49" spans="1:16" ht="51" x14ac:dyDescent="0.2">
      <c r="A49" s="26"/>
      <c r="B49" s="67">
        <f t="shared" si="0"/>
        <v>31</v>
      </c>
      <c r="C49" s="126" t="s">
        <v>398</v>
      </c>
      <c r="D49" s="125" t="s">
        <v>399</v>
      </c>
      <c r="E49" s="127" t="s">
        <v>400</v>
      </c>
      <c r="F49" s="127" t="s">
        <v>16</v>
      </c>
      <c r="G49" s="147">
        <f t="shared" si="5"/>
        <v>796</v>
      </c>
      <c r="H49" s="127" t="s">
        <v>5</v>
      </c>
      <c r="I49" s="129" t="s">
        <v>1</v>
      </c>
      <c r="J49" s="130" t="s">
        <v>39</v>
      </c>
      <c r="K49" s="127" t="s">
        <v>15</v>
      </c>
      <c r="L49" s="155">
        <v>1550</v>
      </c>
      <c r="M49" s="130" t="s">
        <v>214</v>
      </c>
      <c r="N49" s="130" t="s">
        <v>170</v>
      </c>
      <c r="O49" s="127" t="s">
        <v>173</v>
      </c>
      <c r="P49" s="165" t="s">
        <v>47</v>
      </c>
    </row>
    <row r="50" spans="1:16" ht="51" x14ac:dyDescent="0.2">
      <c r="A50" s="26"/>
      <c r="B50" s="67">
        <f t="shared" si="0"/>
        <v>32</v>
      </c>
      <c r="C50" s="126" t="s">
        <v>401</v>
      </c>
      <c r="D50" s="125" t="s">
        <v>402</v>
      </c>
      <c r="E50" s="127" t="s">
        <v>403</v>
      </c>
      <c r="F50" s="127" t="s">
        <v>16</v>
      </c>
      <c r="G50" s="147">
        <f t="shared" si="5"/>
        <v>796</v>
      </c>
      <c r="H50" s="127" t="s">
        <v>5</v>
      </c>
      <c r="I50" s="129" t="s">
        <v>1</v>
      </c>
      <c r="J50" s="130" t="s">
        <v>39</v>
      </c>
      <c r="K50" s="127" t="s">
        <v>15</v>
      </c>
      <c r="L50" s="155">
        <v>2105</v>
      </c>
      <c r="M50" s="130" t="s">
        <v>214</v>
      </c>
      <c r="N50" s="130" t="s">
        <v>170</v>
      </c>
      <c r="O50" s="127" t="s">
        <v>173</v>
      </c>
      <c r="P50" s="165" t="s">
        <v>47</v>
      </c>
    </row>
    <row r="51" spans="1:16" ht="25.5" x14ac:dyDescent="0.2">
      <c r="A51" s="26"/>
      <c r="B51" s="67">
        <f t="shared" si="0"/>
        <v>33</v>
      </c>
      <c r="C51" s="126" t="s">
        <v>404</v>
      </c>
      <c r="D51" s="125" t="s">
        <v>405</v>
      </c>
      <c r="E51" s="127" t="s">
        <v>406</v>
      </c>
      <c r="F51" s="127" t="s">
        <v>16</v>
      </c>
      <c r="G51" s="147">
        <f t="shared" si="5"/>
        <v>796</v>
      </c>
      <c r="H51" s="127" t="s">
        <v>5</v>
      </c>
      <c r="I51" s="129" t="s">
        <v>1</v>
      </c>
      <c r="J51" s="130" t="s">
        <v>39</v>
      </c>
      <c r="K51" s="127" t="s">
        <v>15</v>
      </c>
      <c r="L51" s="155">
        <v>1250</v>
      </c>
      <c r="M51" s="130" t="s">
        <v>214</v>
      </c>
      <c r="N51" s="130" t="s">
        <v>170</v>
      </c>
      <c r="O51" s="127" t="s">
        <v>173</v>
      </c>
      <c r="P51" s="165" t="s">
        <v>47</v>
      </c>
    </row>
    <row r="52" spans="1:16" ht="25.5" x14ac:dyDescent="0.2">
      <c r="A52" s="26"/>
      <c r="B52" s="67">
        <f t="shared" si="0"/>
        <v>34</v>
      </c>
      <c r="C52" s="126" t="s">
        <v>407</v>
      </c>
      <c r="D52" s="125" t="s">
        <v>408</v>
      </c>
      <c r="E52" s="127" t="s">
        <v>409</v>
      </c>
      <c r="F52" s="127" t="s">
        <v>16</v>
      </c>
      <c r="G52" s="147">
        <f t="shared" si="5"/>
        <v>796</v>
      </c>
      <c r="H52" s="127" t="s">
        <v>5</v>
      </c>
      <c r="I52" s="129" t="s">
        <v>1</v>
      </c>
      <c r="J52" s="130" t="s">
        <v>39</v>
      </c>
      <c r="K52" s="127" t="s">
        <v>15</v>
      </c>
      <c r="L52" s="155">
        <v>1700</v>
      </c>
      <c r="M52" s="130" t="s">
        <v>214</v>
      </c>
      <c r="N52" s="130" t="s">
        <v>170</v>
      </c>
      <c r="O52" s="127" t="s">
        <v>173</v>
      </c>
      <c r="P52" s="165" t="s">
        <v>47</v>
      </c>
    </row>
    <row r="53" spans="1:16" ht="25.5" x14ac:dyDescent="0.2">
      <c r="A53" s="26"/>
      <c r="B53" s="67">
        <f t="shared" si="0"/>
        <v>35</v>
      </c>
      <c r="C53" s="126" t="s">
        <v>410</v>
      </c>
      <c r="D53" s="125" t="s">
        <v>411</v>
      </c>
      <c r="E53" s="127" t="s">
        <v>412</v>
      </c>
      <c r="F53" s="127" t="s">
        <v>16</v>
      </c>
      <c r="G53" s="147">
        <f t="shared" si="5"/>
        <v>796</v>
      </c>
      <c r="H53" s="127" t="s">
        <v>5</v>
      </c>
      <c r="I53" s="129" t="s">
        <v>1</v>
      </c>
      <c r="J53" s="130" t="s">
        <v>39</v>
      </c>
      <c r="K53" s="127" t="s">
        <v>15</v>
      </c>
      <c r="L53" s="155">
        <v>910</v>
      </c>
      <c r="M53" s="130" t="s">
        <v>214</v>
      </c>
      <c r="N53" s="130" t="s">
        <v>170</v>
      </c>
      <c r="O53" s="127" t="s">
        <v>173</v>
      </c>
      <c r="P53" s="165" t="s">
        <v>47</v>
      </c>
    </row>
    <row r="54" spans="1:16" ht="25.5" x14ac:dyDescent="0.2">
      <c r="A54" s="26"/>
      <c r="B54" s="67">
        <f t="shared" si="0"/>
        <v>36</v>
      </c>
      <c r="C54" s="126" t="s">
        <v>410</v>
      </c>
      <c r="D54" s="125" t="s">
        <v>413</v>
      </c>
      <c r="E54" s="127" t="s">
        <v>414</v>
      </c>
      <c r="F54" s="127" t="s">
        <v>16</v>
      </c>
      <c r="G54" s="147">
        <f t="shared" si="5"/>
        <v>796</v>
      </c>
      <c r="H54" s="127" t="s">
        <v>5</v>
      </c>
      <c r="I54" s="129" t="s">
        <v>1</v>
      </c>
      <c r="J54" s="130" t="s">
        <v>182</v>
      </c>
      <c r="K54" s="127" t="s">
        <v>179</v>
      </c>
      <c r="L54" s="155">
        <v>170</v>
      </c>
      <c r="M54" s="130" t="s">
        <v>214</v>
      </c>
      <c r="N54" s="130" t="s">
        <v>227</v>
      </c>
      <c r="O54" s="127" t="s">
        <v>173</v>
      </c>
      <c r="P54" s="165" t="s">
        <v>47</v>
      </c>
    </row>
    <row r="55" spans="1:16" ht="25.5" x14ac:dyDescent="0.2">
      <c r="A55" s="26"/>
      <c r="B55" s="67">
        <f t="shared" si="0"/>
        <v>37</v>
      </c>
      <c r="C55" s="126" t="s">
        <v>410</v>
      </c>
      <c r="D55" s="125" t="s">
        <v>417</v>
      </c>
      <c r="E55" s="127" t="s">
        <v>418</v>
      </c>
      <c r="F55" s="127" t="s">
        <v>16</v>
      </c>
      <c r="G55" s="147">
        <f t="shared" si="5"/>
        <v>796</v>
      </c>
      <c r="H55" s="127" t="s">
        <v>5</v>
      </c>
      <c r="I55" s="129" t="s">
        <v>1</v>
      </c>
      <c r="J55" s="130" t="s">
        <v>39</v>
      </c>
      <c r="K55" s="127" t="s">
        <v>15</v>
      </c>
      <c r="L55" s="155">
        <v>1600</v>
      </c>
      <c r="M55" s="130" t="s">
        <v>214</v>
      </c>
      <c r="N55" s="130" t="s">
        <v>170</v>
      </c>
      <c r="O55" s="127" t="s">
        <v>173</v>
      </c>
      <c r="P55" s="165" t="s">
        <v>47</v>
      </c>
    </row>
    <row r="56" spans="1:16" ht="25.5" x14ac:dyDescent="0.2">
      <c r="A56" s="26"/>
      <c r="B56" s="67">
        <f t="shared" si="0"/>
        <v>38</v>
      </c>
      <c r="C56" s="126" t="s">
        <v>419</v>
      </c>
      <c r="D56" s="125" t="s">
        <v>420</v>
      </c>
      <c r="E56" s="127" t="s">
        <v>421</v>
      </c>
      <c r="F56" s="127" t="s">
        <v>16</v>
      </c>
      <c r="G56" s="147">
        <f t="shared" si="5"/>
        <v>796</v>
      </c>
      <c r="H56" s="127" t="s">
        <v>5</v>
      </c>
      <c r="I56" s="129" t="s">
        <v>1</v>
      </c>
      <c r="J56" s="130" t="s">
        <v>39</v>
      </c>
      <c r="K56" s="127" t="s">
        <v>15</v>
      </c>
      <c r="L56" s="155">
        <v>200</v>
      </c>
      <c r="M56" s="130" t="s">
        <v>214</v>
      </c>
      <c r="N56" s="130" t="s">
        <v>170</v>
      </c>
      <c r="O56" s="127" t="s">
        <v>173</v>
      </c>
      <c r="P56" s="165" t="s">
        <v>47</v>
      </c>
    </row>
    <row r="57" spans="1:16" ht="25.5" x14ac:dyDescent="0.2">
      <c r="A57" s="26"/>
      <c r="B57" s="67">
        <f t="shared" si="0"/>
        <v>39</v>
      </c>
      <c r="C57" s="126" t="s">
        <v>410</v>
      </c>
      <c r="D57" s="125" t="s">
        <v>422</v>
      </c>
      <c r="E57" s="127" t="s">
        <v>423</v>
      </c>
      <c r="F57" s="127" t="s">
        <v>16</v>
      </c>
      <c r="G57" s="147">
        <f t="shared" si="5"/>
        <v>796</v>
      </c>
      <c r="H57" s="127" t="s">
        <v>5</v>
      </c>
      <c r="I57" s="129" t="s">
        <v>1</v>
      </c>
      <c r="J57" s="130" t="s">
        <v>39</v>
      </c>
      <c r="K57" s="127" t="s">
        <v>15</v>
      </c>
      <c r="L57" s="155">
        <v>1050</v>
      </c>
      <c r="M57" s="130" t="s">
        <v>214</v>
      </c>
      <c r="N57" s="130" t="s">
        <v>170</v>
      </c>
      <c r="O57" s="127" t="s">
        <v>173</v>
      </c>
      <c r="P57" s="165" t="s">
        <v>47</v>
      </c>
    </row>
    <row r="58" spans="1:16" ht="25.5" x14ac:dyDescent="0.2">
      <c r="A58" s="26"/>
      <c r="B58" s="67">
        <f t="shared" si="0"/>
        <v>40</v>
      </c>
      <c r="C58" s="126" t="s">
        <v>424</v>
      </c>
      <c r="D58" s="125" t="s">
        <v>425</v>
      </c>
      <c r="E58" s="127" t="s">
        <v>426</v>
      </c>
      <c r="F58" s="127" t="s">
        <v>16</v>
      </c>
      <c r="G58" s="147">
        <f t="shared" si="5"/>
        <v>796</v>
      </c>
      <c r="H58" s="127" t="s">
        <v>5</v>
      </c>
      <c r="I58" s="129" t="s">
        <v>1</v>
      </c>
      <c r="J58" s="130" t="s">
        <v>39</v>
      </c>
      <c r="K58" s="127" t="s">
        <v>15</v>
      </c>
      <c r="L58" s="155">
        <v>1900</v>
      </c>
      <c r="M58" s="130" t="s">
        <v>214</v>
      </c>
      <c r="N58" s="130" t="s">
        <v>170</v>
      </c>
      <c r="O58" s="127" t="s">
        <v>173</v>
      </c>
      <c r="P58" s="165" t="s">
        <v>47</v>
      </c>
    </row>
    <row r="59" spans="1:16" s="3" customFormat="1" ht="51" x14ac:dyDescent="0.2">
      <c r="A59" s="71"/>
      <c r="B59" s="67">
        <f t="shared" si="0"/>
        <v>41</v>
      </c>
      <c r="C59" s="126" t="s">
        <v>190</v>
      </c>
      <c r="D59" s="126" t="s">
        <v>210</v>
      </c>
      <c r="E59" s="132" t="s">
        <v>230</v>
      </c>
      <c r="F59" s="132" t="s">
        <v>16</v>
      </c>
      <c r="G59" s="158">
        <v>172</v>
      </c>
      <c r="H59" s="132" t="s">
        <v>231</v>
      </c>
      <c r="I59" s="139">
        <v>15700</v>
      </c>
      <c r="J59" s="133" t="s">
        <v>20</v>
      </c>
      <c r="K59" s="132" t="s">
        <v>31</v>
      </c>
      <c r="L59" s="129">
        <v>372220.78</v>
      </c>
      <c r="M59" s="130" t="s">
        <v>214</v>
      </c>
      <c r="N59" s="130" t="s">
        <v>226</v>
      </c>
      <c r="O59" s="127" t="s">
        <v>171</v>
      </c>
      <c r="P59" s="127" t="s">
        <v>44</v>
      </c>
    </row>
    <row r="60" spans="1:16" s="3" customFormat="1" ht="25.5" x14ac:dyDescent="0.2">
      <c r="A60" s="71"/>
      <c r="B60" s="67">
        <f t="shared" si="0"/>
        <v>42</v>
      </c>
      <c r="C60" s="125" t="s">
        <v>473</v>
      </c>
      <c r="D60" s="125" t="s">
        <v>474</v>
      </c>
      <c r="E60" s="127" t="s">
        <v>475</v>
      </c>
      <c r="F60" s="127" t="s">
        <v>16</v>
      </c>
      <c r="G60" s="147">
        <f t="shared" ref="G60:G65" si="6">IF(H60="тн",168,IF(H60="шт",796,IF(H60="кг",166,IF(H60="м2",55,IF(H60="м3",113,IF(H60="п.м.",18,IF(H60="секц",840,IF(H60="компл",839,0))))))))</f>
        <v>113</v>
      </c>
      <c r="H60" s="127" t="s">
        <v>93</v>
      </c>
      <c r="I60" s="129" t="s">
        <v>1</v>
      </c>
      <c r="J60" s="130" t="s">
        <v>182</v>
      </c>
      <c r="K60" s="127" t="s">
        <v>179</v>
      </c>
      <c r="L60" s="155">
        <v>650</v>
      </c>
      <c r="M60" s="130" t="s">
        <v>204</v>
      </c>
      <c r="N60" s="130" t="s">
        <v>197</v>
      </c>
      <c r="O60" s="127" t="s">
        <v>173</v>
      </c>
      <c r="P60" s="165" t="s">
        <v>47</v>
      </c>
    </row>
    <row r="61" spans="1:16" s="3" customFormat="1" ht="25.5" x14ac:dyDescent="0.2">
      <c r="A61" s="71"/>
      <c r="B61" s="67">
        <f t="shared" si="0"/>
        <v>43</v>
      </c>
      <c r="C61" s="125" t="s">
        <v>476</v>
      </c>
      <c r="D61" s="125" t="s">
        <v>477</v>
      </c>
      <c r="E61" s="127" t="s">
        <v>478</v>
      </c>
      <c r="F61" s="127" t="s">
        <v>16</v>
      </c>
      <c r="G61" s="147">
        <f t="shared" si="6"/>
        <v>796</v>
      </c>
      <c r="H61" s="127" t="s">
        <v>5</v>
      </c>
      <c r="I61" s="129" t="s">
        <v>1</v>
      </c>
      <c r="J61" s="130" t="s">
        <v>182</v>
      </c>
      <c r="K61" s="127" t="s">
        <v>179</v>
      </c>
      <c r="L61" s="155">
        <v>850</v>
      </c>
      <c r="M61" s="130" t="s">
        <v>204</v>
      </c>
      <c r="N61" s="130" t="s">
        <v>253</v>
      </c>
      <c r="O61" s="127" t="s">
        <v>173</v>
      </c>
      <c r="P61" s="165" t="s">
        <v>47</v>
      </c>
    </row>
    <row r="62" spans="1:16" s="3" customFormat="1" ht="25.5" x14ac:dyDescent="0.2">
      <c r="A62" s="71"/>
      <c r="B62" s="67">
        <f t="shared" si="0"/>
        <v>44</v>
      </c>
      <c r="C62" s="125" t="s">
        <v>479</v>
      </c>
      <c r="D62" s="125" t="s">
        <v>480</v>
      </c>
      <c r="E62" s="127" t="s">
        <v>481</v>
      </c>
      <c r="F62" s="127" t="s">
        <v>16</v>
      </c>
      <c r="G62" s="147">
        <f t="shared" si="6"/>
        <v>796</v>
      </c>
      <c r="H62" s="127" t="s">
        <v>5</v>
      </c>
      <c r="I62" s="129" t="s">
        <v>1</v>
      </c>
      <c r="J62" s="130" t="s">
        <v>182</v>
      </c>
      <c r="K62" s="127" t="s">
        <v>179</v>
      </c>
      <c r="L62" s="155">
        <v>180</v>
      </c>
      <c r="M62" s="130" t="s">
        <v>204</v>
      </c>
      <c r="N62" s="130" t="s">
        <v>253</v>
      </c>
      <c r="O62" s="127" t="s">
        <v>173</v>
      </c>
      <c r="P62" s="165" t="s">
        <v>47</v>
      </c>
    </row>
    <row r="63" spans="1:16" s="3" customFormat="1" ht="25.5" x14ac:dyDescent="0.2">
      <c r="A63" s="71"/>
      <c r="B63" s="67">
        <f t="shared" si="0"/>
        <v>45</v>
      </c>
      <c r="C63" s="125" t="s">
        <v>482</v>
      </c>
      <c r="D63" s="125" t="s">
        <v>483</v>
      </c>
      <c r="E63" s="127" t="s">
        <v>484</v>
      </c>
      <c r="F63" s="127" t="s">
        <v>16</v>
      </c>
      <c r="G63" s="147">
        <f t="shared" si="6"/>
        <v>796</v>
      </c>
      <c r="H63" s="127" t="s">
        <v>5</v>
      </c>
      <c r="I63" s="129" t="s">
        <v>1</v>
      </c>
      <c r="J63" s="130" t="s">
        <v>182</v>
      </c>
      <c r="K63" s="127" t="s">
        <v>179</v>
      </c>
      <c r="L63" s="155">
        <v>280</v>
      </c>
      <c r="M63" s="130" t="s">
        <v>204</v>
      </c>
      <c r="N63" s="130" t="s">
        <v>253</v>
      </c>
      <c r="O63" s="127" t="s">
        <v>173</v>
      </c>
      <c r="P63" s="165" t="s">
        <v>47</v>
      </c>
    </row>
    <row r="64" spans="1:16" s="3" customFormat="1" ht="25.5" x14ac:dyDescent="0.2">
      <c r="A64" s="71"/>
      <c r="B64" s="67">
        <f t="shared" si="0"/>
        <v>46</v>
      </c>
      <c r="C64" s="126" t="s">
        <v>485</v>
      </c>
      <c r="D64" s="125" t="s">
        <v>486</v>
      </c>
      <c r="E64" s="127" t="s">
        <v>487</v>
      </c>
      <c r="F64" s="127" t="s">
        <v>16</v>
      </c>
      <c r="G64" s="147">
        <f t="shared" si="6"/>
        <v>796</v>
      </c>
      <c r="H64" s="127" t="s">
        <v>5</v>
      </c>
      <c r="I64" s="129" t="s">
        <v>1</v>
      </c>
      <c r="J64" s="130" t="s">
        <v>182</v>
      </c>
      <c r="K64" s="127" t="s">
        <v>179</v>
      </c>
      <c r="L64" s="155">
        <v>230</v>
      </c>
      <c r="M64" s="130" t="s">
        <v>204</v>
      </c>
      <c r="N64" s="130" t="s">
        <v>253</v>
      </c>
      <c r="O64" s="127" t="s">
        <v>173</v>
      </c>
      <c r="P64" s="165" t="s">
        <v>47</v>
      </c>
    </row>
    <row r="65" spans="1:16" s="3" customFormat="1" ht="25.5" x14ac:dyDescent="0.2">
      <c r="A65" s="71"/>
      <c r="B65" s="67">
        <f t="shared" si="0"/>
        <v>47</v>
      </c>
      <c r="C65" s="126" t="s">
        <v>60</v>
      </c>
      <c r="D65" s="125" t="s">
        <v>488</v>
      </c>
      <c r="E65" s="127" t="s">
        <v>489</v>
      </c>
      <c r="F65" s="127" t="s">
        <v>16</v>
      </c>
      <c r="G65" s="147">
        <f t="shared" si="6"/>
        <v>796</v>
      </c>
      <c r="H65" s="127" t="s">
        <v>5</v>
      </c>
      <c r="I65" s="129" t="s">
        <v>1</v>
      </c>
      <c r="J65" s="130" t="s">
        <v>182</v>
      </c>
      <c r="K65" s="127" t="s">
        <v>179</v>
      </c>
      <c r="L65" s="155">
        <v>200</v>
      </c>
      <c r="M65" s="130" t="s">
        <v>204</v>
      </c>
      <c r="N65" s="130" t="s">
        <v>197</v>
      </c>
      <c r="O65" s="127" t="s">
        <v>173</v>
      </c>
      <c r="P65" s="165" t="s">
        <v>47</v>
      </c>
    </row>
    <row r="66" spans="1:16" ht="25.5" x14ac:dyDescent="0.2">
      <c r="A66" s="26"/>
      <c r="B66" s="67">
        <f t="shared" si="0"/>
        <v>48</v>
      </c>
      <c r="C66" s="126" t="s">
        <v>410</v>
      </c>
      <c r="D66" s="125" t="s">
        <v>415</v>
      </c>
      <c r="E66" s="127" t="s">
        <v>416</v>
      </c>
      <c r="F66" s="127" t="s">
        <v>16</v>
      </c>
      <c r="G66" s="147">
        <f>IF(H66="тн",168,IF(H66="шт",796,IF(H66="кг",166,IF(H66="м2",55,IF(H66="м3",113,IF(H66="п.м.",18,IF(H66="секц",840,IF(H66="компл",839,0))))))))</f>
        <v>796</v>
      </c>
      <c r="H66" s="127" t="s">
        <v>5</v>
      </c>
      <c r="I66" s="129" t="s">
        <v>1</v>
      </c>
      <c r="J66" s="130" t="s">
        <v>182</v>
      </c>
      <c r="K66" s="127" t="s">
        <v>179</v>
      </c>
      <c r="L66" s="155">
        <v>170</v>
      </c>
      <c r="M66" s="130" t="s">
        <v>204</v>
      </c>
      <c r="N66" s="130" t="s">
        <v>253</v>
      </c>
      <c r="O66" s="127" t="s">
        <v>173</v>
      </c>
      <c r="P66" s="165" t="s">
        <v>47</v>
      </c>
    </row>
    <row r="67" spans="1:16" ht="25.5" x14ac:dyDescent="0.2">
      <c r="A67" s="26"/>
      <c r="B67" s="67">
        <f t="shared" si="0"/>
        <v>49</v>
      </c>
      <c r="C67" s="126" t="s">
        <v>427</v>
      </c>
      <c r="D67" s="125" t="s">
        <v>428</v>
      </c>
      <c r="E67" s="127" t="s">
        <v>429</v>
      </c>
      <c r="F67" s="127" t="s">
        <v>16</v>
      </c>
      <c r="G67" s="147">
        <f t="shared" si="5"/>
        <v>796</v>
      </c>
      <c r="H67" s="127" t="s">
        <v>5</v>
      </c>
      <c r="I67" s="129" t="s">
        <v>1</v>
      </c>
      <c r="J67" s="130" t="s">
        <v>182</v>
      </c>
      <c r="K67" s="127" t="s">
        <v>179</v>
      </c>
      <c r="L67" s="155">
        <v>180</v>
      </c>
      <c r="M67" s="130" t="s">
        <v>204</v>
      </c>
      <c r="N67" s="130" t="s">
        <v>170</v>
      </c>
      <c r="O67" s="127" t="s">
        <v>173</v>
      </c>
      <c r="P67" s="165" t="s">
        <v>47</v>
      </c>
    </row>
    <row r="68" spans="1:16" ht="25.5" x14ac:dyDescent="0.2">
      <c r="A68" s="26"/>
      <c r="B68" s="67">
        <f t="shared" si="0"/>
        <v>50</v>
      </c>
      <c r="C68" s="126" t="s">
        <v>430</v>
      </c>
      <c r="D68" s="125" t="s">
        <v>431</v>
      </c>
      <c r="E68" s="127" t="s">
        <v>432</v>
      </c>
      <c r="F68" s="127" t="s">
        <v>16</v>
      </c>
      <c r="G68" s="147">
        <f t="shared" si="5"/>
        <v>796</v>
      </c>
      <c r="H68" s="127" t="s">
        <v>5</v>
      </c>
      <c r="I68" s="129" t="s">
        <v>1</v>
      </c>
      <c r="J68" s="130" t="s">
        <v>182</v>
      </c>
      <c r="K68" s="127" t="s">
        <v>179</v>
      </c>
      <c r="L68" s="155">
        <v>550</v>
      </c>
      <c r="M68" s="130" t="s">
        <v>204</v>
      </c>
      <c r="N68" s="130" t="s">
        <v>170</v>
      </c>
      <c r="O68" s="127" t="s">
        <v>173</v>
      </c>
      <c r="P68" s="165" t="s">
        <v>47</v>
      </c>
    </row>
    <row r="69" spans="1:16" s="3" customFormat="1" ht="63.75" x14ac:dyDescent="0.2">
      <c r="A69" s="26">
        <v>76</v>
      </c>
      <c r="B69" s="67">
        <f t="shared" si="0"/>
        <v>51</v>
      </c>
      <c r="C69" s="159" t="s">
        <v>318</v>
      </c>
      <c r="D69" s="143" t="s">
        <v>211</v>
      </c>
      <c r="E69" s="132" t="s">
        <v>297</v>
      </c>
      <c r="F69" s="132" t="s">
        <v>16</v>
      </c>
      <c r="G69" s="158">
        <f>IF(H69="тн",168,IF(H69="шт",796,IF(H69="кг",166,IF(H69="м2",55,IF(H69="м3",113,IF(H69="п.м.",18,IF(H69="секц",840,IF(H69="компл",839,0))))))))</f>
        <v>796</v>
      </c>
      <c r="H69" s="158" t="s">
        <v>5</v>
      </c>
      <c r="I69" s="129">
        <v>1</v>
      </c>
      <c r="J69" s="130" t="s">
        <v>110</v>
      </c>
      <c r="K69" s="132" t="s">
        <v>96</v>
      </c>
      <c r="L69" s="139">
        <v>2912.83</v>
      </c>
      <c r="M69" s="130" t="s">
        <v>204</v>
      </c>
      <c r="N69" s="130" t="s">
        <v>263</v>
      </c>
      <c r="O69" s="127" t="s">
        <v>176</v>
      </c>
      <c r="P69" s="128" t="s">
        <v>47</v>
      </c>
    </row>
    <row r="70" spans="1:16" ht="25.5" x14ac:dyDescent="0.2">
      <c r="A70" s="26"/>
      <c r="B70" s="67">
        <f t="shared" si="0"/>
        <v>52</v>
      </c>
      <c r="C70" s="126" t="s">
        <v>430</v>
      </c>
      <c r="D70" s="125" t="s">
        <v>433</v>
      </c>
      <c r="E70" s="127" t="s">
        <v>434</v>
      </c>
      <c r="F70" s="127" t="s">
        <v>16</v>
      </c>
      <c r="G70" s="147">
        <f t="shared" si="5"/>
        <v>796</v>
      </c>
      <c r="H70" s="127" t="s">
        <v>5</v>
      </c>
      <c r="I70" s="129" t="s">
        <v>1</v>
      </c>
      <c r="J70" s="130" t="s">
        <v>182</v>
      </c>
      <c r="K70" s="127" t="s">
        <v>179</v>
      </c>
      <c r="L70" s="155">
        <v>650</v>
      </c>
      <c r="M70" s="130" t="s">
        <v>204</v>
      </c>
      <c r="N70" s="130" t="s">
        <v>170</v>
      </c>
      <c r="O70" s="127" t="s">
        <v>173</v>
      </c>
      <c r="P70" s="165" t="s">
        <v>47</v>
      </c>
    </row>
    <row r="71" spans="1:16" ht="25.5" x14ac:dyDescent="0.2">
      <c r="A71" s="26"/>
      <c r="B71" s="67">
        <f t="shared" si="0"/>
        <v>53</v>
      </c>
      <c r="C71" s="126" t="s">
        <v>451</v>
      </c>
      <c r="D71" s="125" t="s">
        <v>452</v>
      </c>
      <c r="E71" s="127" t="s">
        <v>453</v>
      </c>
      <c r="F71" s="127" t="s">
        <v>16</v>
      </c>
      <c r="G71" s="147">
        <f t="shared" si="5"/>
        <v>796</v>
      </c>
      <c r="H71" s="127" t="s">
        <v>5</v>
      </c>
      <c r="I71" s="129" t="s">
        <v>1</v>
      </c>
      <c r="J71" s="130" t="s">
        <v>39</v>
      </c>
      <c r="K71" s="127" t="s">
        <v>15</v>
      </c>
      <c r="L71" s="155">
        <v>1600</v>
      </c>
      <c r="M71" s="130" t="s">
        <v>204</v>
      </c>
      <c r="N71" s="130" t="s">
        <v>170</v>
      </c>
      <c r="O71" s="127" t="s">
        <v>173</v>
      </c>
      <c r="P71" s="165" t="s">
        <v>47</v>
      </c>
    </row>
    <row r="72" spans="1:16" ht="25.5" x14ac:dyDescent="0.2">
      <c r="A72" s="26"/>
      <c r="B72" s="67">
        <f t="shared" si="0"/>
        <v>54</v>
      </c>
      <c r="C72" s="126" t="s">
        <v>454</v>
      </c>
      <c r="D72" s="125" t="s">
        <v>455</v>
      </c>
      <c r="E72" s="127" t="s">
        <v>456</v>
      </c>
      <c r="F72" s="127" t="s">
        <v>16</v>
      </c>
      <c r="G72" s="147">
        <f t="shared" si="5"/>
        <v>796</v>
      </c>
      <c r="H72" s="127" t="s">
        <v>5</v>
      </c>
      <c r="I72" s="129" t="s">
        <v>1</v>
      </c>
      <c r="J72" s="130" t="s">
        <v>182</v>
      </c>
      <c r="K72" s="127" t="s">
        <v>179</v>
      </c>
      <c r="L72" s="155">
        <v>1700</v>
      </c>
      <c r="M72" s="130" t="s">
        <v>204</v>
      </c>
      <c r="N72" s="130" t="s">
        <v>170</v>
      </c>
      <c r="O72" s="127" t="s">
        <v>173</v>
      </c>
      <c r="P72" s="165" t="s">
        <v>47</v>
      </c>
    </row>
    <row r="73" spans="1:16" ht="25.5" x14ac:dyDescent="0.2">
      <c r="A73" s="26"/>
      <c r="B73" s="67">
        <f t="shared" si="0"/>
        <v>55</v>
      </c>
      <c r="C73" s="126" t="s">
        <v>457</v>
      </c>
      <c r="D73" s="125" t="s">
        <v>452</v>
      </c>
      <c r="E73" s="127" t="s">
        <v>458</v>
      </c>
      <c r="F73" s="127" t="s">
        <v>16</v>
      </c>
      <c r="G73" s="147">
        <f t="shared" si="5"/>
        <v>796</v>
      </c>
      <c r="H73" s="127" t="s">
        <v>5</v>
      </c>
      <c r="I73" s="129" t="s">
        <v>1</v>
      </c>
      <c r="J73" s="130" t="s">
        <v>182</v>
      </c>
      <c r="K73" s="127" t="s">
        <v>179</v>
      </c>
      <c r="L73" s="155">
        <v>350</v>
      </c>
      <c r="M73" s="130" t="s">
        <v>204</v>
      </c>
      <c r="N73" s="130" t="s">
        <v>170</v>
      </c>
      <c r="O73" s="127" t="s">
        <v>173</v>
      </c>
      <c r="P73" s="165" t="s">
        <v>47</v>
      </c>
    </row>
    <row r="74" spans="1:16" s="3" customFormat="1" ht="38.25" x14ac:dyDescent="0.2">
      <c r="A74" s="26"/>
      <c r="B74" s="67">
        <f t="shared" si="0"/>
        <v>56</v>
      </c>
      <c r="C74" s="156" t="s">
        <v>59</v>
      </c>
      <c r="D74" s="143" t="s">
        <v>370</v>
      </c>
      <c r="E74" s="127" t="s">
        <v>264</v>
      </c>
      <c r="F74" s="127" t="s">
        <v>16</v>
      </c>
      <c r="G74" s="157" t="s">
        <v>217</v>
      </c>
      <c r="H74" s="127" t="s">
        <v>5</v>
      </c>
      <c r="I74" s="136">
        <v>2</v>
      </c>
      <c r="J74" s="130" t="s">
        <v>20</v>
      </c>
      <c r="K74" s="127" t="s">
        <v>31</v>
      </c>
      <c r="L74" s="136">
        <v>5980.43</v>
      </c>
      <c r="M74" s="130" t="s">
        <v>204</v>
      </c>
      <c r="N74" s="130" t="s">
        <v>215</v>
      </c>
      <c r="O74" s="127" t="s">
        <v>176</v>
      </c>
      <c r="P74" s="128" t="s">
        <v>47</v>
      </c>
    </row>
    <row r="75" spans="1:16" ht="51" x14ac:dyDescent="0.2">
      <c r="A75" s="26">
        <v>76</v>
      </c>
      <c r="B75" s="67">
        <f t="shared" si="0"/>
        <v>57</v>
      </c>
      <c r="C75" s="159" t="s">
        <v>60</v>
      </c>
      <c r="D75" s="126" t="s">
        <v>315</v>
      </c>
      <c r="E75" s="127" t="s">
        <v>278</v>
      </c>
      <c r="F75" s="127" t="s">
        <v>16</v>
      </c>
      <c r="G75" s="128">
        <f>IF(H75="тн",168,IF(H75="шт",796,IF(H75="кг",166,IF(H75="м2",55,IF(H75="м3",113,IF(H75="п.м.",18,IF(H75="секц",840,IF(H75="компл",839,0))))))))</f>
        <v>796</v>
      </c>
      <c r="H75" s="128" t="s">
        <v>5</v>
      </c>
      <c r="I75" s="129">
        <v>3</v>
      </c>
      <c r="J75" s="130" t="s">
        <v>110</v>
      </c>
      <c r="K75" s="127" t="s">
        <v>96</v>
      </c>
      <c r="L75" s="129">
        <v>7640.75</v>
      </c>
      <c r="M75" s="130" t="s">
        <v>204</v>
      </c>
      <c r="N75" s="130" t="s">
        <v>215</v>
      </c>
      <c r="O75" s="127" t="s">
        <v>176</v>
      </c>
      <c r="P75" s="128" t="s">
        <v>47</v>
      </c>
    </row>
    <row r="76" spans="1:16" s="3" customFormat="1" ht="63.75" x14ac:dyDescent="0.2">
      <c r="A76" s="27"/>
      <c r="B76" s="67">
        <f t="shared" si="0"/>
        <v>58</v>
      </c>
      <c r="C76" s="156" t="s">
        <v>88</v>
      </c>
      <c r="D76" s="156" t="s">
        <v>144</v>
      </c>
      <c r="E76" s="127" t="s">
        <v>314</v>
      </c>
      <c r="F76" s="132" t="s">
        <v>16</v>
      </c>
      <c r="G76" s="147">
        <v>792</v>
      </c>
      <c r="H76" s="132" t="s">
        <v>94</v>
      </c>
      <c r="I76" s="129">
        <v>274</v>
      </c>
      <c r="J76" s="140" t="s">
        <v>213</v>
      </c>
      <c r="K76" s="141" t="s">
        <v>41</v>
      </c>
      <c r="L76" s="155">
        <v>2988.48</v>
      </c>
      <c r="M76" s="130" t="s">
        <v>204</v>
      </c>
      <c r="N76" s="130" t="s">
        <v>170</v>
      </c>
      <c r="O76" s="127" t="s">
        <v>30</v>
      </c>
      <c r="P76" s="142" t="s">
        <v>44</v>
      </c>
    </row>
    <row r="77" spans="1:16" s="3" customFormat="1" ht="51" x14ac:dyDescent="0.2">
      <c r="A77" s="85"/>
      <c r="B77" s="67">
        <f t="shared" si="0"/>
        <v>59</v>
      </c>
      <c r="C77" s="126" t="s">
        <v>132</v>
      </c>
      <c r="D77" s="126" t="s">
        <v>169</v>
      </c>
      <c r="E77" s="132" t="s">
        <v>232</v>
      </c>
      <c r="F77" s="132" t="s">
        <v>16</v>
      </c>
      <c r="G77" s="158">
        <v>168</v>
      </c>
      <c r="H77" s="132" t="s">
        <v>0</v>
      </c>
      <c r="I77" s="139">
        <v>4579</v>
      </c>
      <c r="J77" s="133" t="s">
        <v>20</v>
      </c>
      <c r="K77" s="132" t="s">
        <v>31</v>
      </c>
      <c r="L77" s="129">
        <v>414494.88</v>
      </c>
      <c r="M77" s="130" t="s">
        <v>204</v>
      </c>
      <c r="N77" s="130" t="s">
        <v>215</v>
      </c>
      <c r="O77" s="127" t="s">
        <v>171</v>
      </c>
      <c r="P77" s="127" t="s">
        <v>44</v>
      </c>
    </row>
    <row r="78" spans="1:16" s="3" customFormat="1" ht="51" x14ac:dyDescent="0.2">
      <c r="A78" s="85"/>
      <c r="B78" s="67">
        <f t="shared" si="0"/>
        <v>60</v>
      </c>
      <c r="C78" s="126" t="s">
        <v>132</v>
      </c>
      <c r="D78" s="126" t="s">
        <v>169</v>
      </c>
      <c r="E78" s="132" t="s">
        <v>233</v>
      </c>
      <c r="F78" s="132" t="s">
        <v>16</v>
      </c>
      <c r="G78" s="158">
        <v>168</v>
      </c>
      <c r="H78" s="132" t="s">
        <v>0</v>
      </c>
      <c r="I78" s="139">
        <v>4418</v>
      </c>
      <c r="J78" s="133" t="s">
        <v>20</v>
      </c>
      <c r="K78" s="132" t="s">
        <v>31</v>
      </c>
      <c r="L78" s="129">
        <v>399921.03</v>
      </c>
      <c r="M78" s="130" t="s">
        <v>204</v>
      </c>
      <c r="N78" s="130" t="s">
        <v>215</v>
      </c>
      <c r="O78" s="127" t="s">
        <v>171</v>
      </c>
      <c r="P78" s="127" t="s">
        <v>44</v>
      </c>
    </row>
    <row r="79" spans="1:16" s="3" customFormat="1" ht="25.5" x14ac:dyDescent="0.2">
      <c r="A79" s="85"/>
      <c r="B79" s="67">
        <f t="shared" si="0"/>
        <v>61</v>
      </c>
      <c r="C79" s="126" t="s">
        <v>132</v>
      </c>
      <c r="D79" s="126" t="s">
        <v>155</v>
      </c>
      <c r="E79" s="132" t="s">
        <v>237</v>
      </c>
      <c r="F79" s="132" t="s">
        <v>16</v>
      </c>
      <c r="G79" s="158">
        <v>168</v>
      </c>
      <c r="H79" s="132" t="s">
        <v>0</v>
      </c>
      <c r="I79" s="139">
        <v>1875</v>
      </c>
      <c r="J79" s="133" t="s">
        <v>20</v>
      </c>
      <c r="K79" s="132" t="s">
        <v>31</v>
      </c>
      <c r="L79" s="139">
        <v>179062.5</v>
      </c>
      <c r="M79" s="130" t="s">
        <v>204</v>
      </c>
      <c r="N79" s="130" t="s">
        <v>206</v>
      </c>
      <c r="O79" s="127" t="s">
        <v>171</v>
      </c>
      <c r="P79" s="127" t="s">
        <v>44</v>
      </c>
    </row>
    <row r="80" spans="1:16" s="3" customFormat="1" ht="51" x14ac:dyDescent="0.2">
      <c r="A80" s="85"/>
      <c r="B80" s="67">
        <f t="shared" si="0"/>
        <v>62</v>
      </c>
      <c r="C80" s="126" t="s">
        <v>132</v>
      </c>
      <c r="D80" s="126" t="s">
        <v>169</v>
      </c>
      <c r="E80" s="132" t="s">
        <v>239</v>
      </c>
      <c r="F80" s="132" t="s">
        <v>16</v>
      </c>
      <c r="G80" s="158">
        <v>168</v>
      </c>
      <c r="H80" s="132" t="s">
        <v>0</v>
      </c>
      <c r="I80" s="139">
        <v>2237</v>
      </c>
      <c r="J80" s="133" t="s">
        <v>20</v>
      </c>
      <c r="K80" s="132" t="s">
        <v>31</v>
      </c>
      <c r="L80" s="139">
        <v>200779.16</v>
      </c>
      <c r="M80" s="130" t="s">
        <v>204</v>
      </c>
      <c r="N80" s="130" t="s">
        <v>227</v>
      </c>
      <c r="O80" s="127" t="s">
        <v>171</v>
      </c>
      <c r="P80" s="127" t="s">
        <v>44</v>
      </c>
    </row>
    <row r="81" spans="1:16" s="3" customFormat="1" ht="51" x14ac:dyDescent="0.2">
      <c r="A81" s="85"/>
      <c r="B81" s="67">
        <f t="shared" si="0"/>
        <v>63</v>
      </c>
      <c r="C81" s="126" t="s">
        <v>132</v>
      </c>
      <c r="D81" s="126" t="s">
        <v>169</v>
      </c>
      <c r="E81" s="132" t="s">
        <v>240</v>
      </c>
      <c r="F81" s="132" t="s">
        <v>16</v>
      </c>
      <c r="G81" s="158">
        <v>168</v>
      </c>
      <c r="H81" s="132" t="s">
        <v>0</v>
      </c>
      <c r="I81" s="139">
        <v>2269</v>
      </c>
      <c r="J81" s="133" t="s">
        <v>20</v>
      </c>
      <c r="K81" s="132" t="s">
        <v>31</v>
      </c>
      <c r="L81" s="139">
        <v>202237.76</v>
      </c>
      <c r="M81" s="130" t="s">
        <v>204</v>
      </c>
      <c r="N81" s="130" t="s">
        <v>197</v>
      </c>
      <c r="O81" s="127" t="s">
        <v>171</v>
      </c>
      <c r="P81" s="127" t="s">
        <v>44</v>
      </c>
    </row>
    <row r="82" spans="1:16" ht="38.25" x14ac:dyDescent="0.2">
      <c r="A82" s="27">
        <v>87</v>
      </c>
      <c r="B82" s="67">
        <f t="shared" si="0"/>
        <v>64</v>
      </c>
      <c r="C82" s="125" t="s">
        <v>142</v>
      </c>
      <c r="D82" s="125" t="s">
        <v>141</v>
      </c>
      <c r="E82" s="127" t="s">
        <v>135</v>
      </c>
      <c r="F82" s="127" t="s">
        <v>90</v>
      </c>
      <c r="G82" s="147">
        <f t="shared" ref="G82:G101" si="7">IF(H82="тн",168,IF(H82="шт",796,IF(H82="кг",166,IF(H82="м2",55,IF(H82="м3",113,IF(H82="п.м.",18,IF(H82="секц",840,IF(H82="компл",839,0))))))))</f>
        <v>796</v>
      </c>
      <c r="H82" s="127" t="s">
        <v>5</v>
      </c>
      <c r="I82" s="174" t="s">
        <v>1</v>
      </c>
      <c r="J82" s="130" t="s">
        <v>39</v>
      </c>
      <c r="K82" s="127" t="s">
        <v>15</v>
      </c>
      <c r="L82" s="155">
        <v>741.75</v>
      </c>
      <c r="M82" s="130" t="s">
        <v>204</v>
      </c>
      <c r="N82" s="130" t="s">
        <v>253</v>
      </c>
      <c r="O82" s="127" t="s">
        <v>177</v>
      </c>
      <c r="P82" s="128" t="s">
        <v>47</v>
      </c>
    </row>
    <row r="83" spans="1:16" ht="38.25" x14ac:dyDescent="0.2">
      <c r="A83" s="27">
        <v>87</v>
      </c>
      <c r="B83" s="67">
        <f t="shared" si="0"/>
        <v>65</v>
      </c>
      <c r="C83" s="126" t="s">
        <v>140</v>
      </c>
      <c r="D83" s="175" t="s">
        <v>139</v>
      </c>
      <c r="E83" s="127" t="s">
        <v>101</v>
      </c>
      <c r="F83" s="127" t="s">
        <v>90</v>
      </c>
      <c r="G83" s="147">
        <f t="shared" si="7"/>
        <v>796</v>
      </c>
      <c r="H83" s="127" t="s">
        <v>5</v>
      </c>
      <c r="I83" s="174" t="s">
        <v>1</v>
      </c>
      <c r="J83" s="130" t="s">
        <v>39</v>
      </c>
      <c r="K83" s="127" t="s">
        <v>15</v>
      </c>
      <c r="L83" s="155">
        <v>755.53</v>
      </c>
      <c r="M83" s="130" t="s">
        <v>204</v>
      </c>
      <c r="N83" s="130" t="s">
        <v>253</v>
      </c>
      <c r="O83" s="127" t="s">
        <v>177</v>
      </c>
      <c r="P83" s="128" t="s">
        <v>47</v>
      </c>
    </row>
    <row r="84" spans="1:16" ht="38.25" x14ac:dyDescent="0.2">
      <c r="A84" s="27">
        <v>91</v>
      </c>
      <c r="B84" s="67">
        <f t="shared" si="0"/>
        <v>66</v>
      </c>
      <c r="C84" s="126" t="s">
        <v>124</v>
      </c>
      <c r="D84" s="131" t="s">
        <v>124</v>
      </c>
      <c r="E84" s="132" t="s">
        <v>103</v>
      </c>
      <c r="F84" s="132" t="s">
        <v>21</v>
      </c>
      <c r="G84" s="144">
        <f t="shared" si="7"/>
        <v>796</v>
      </c>
      <c r="H84" s="176" t="s">
        <v>5</v>
      </c>
      <c r="I84" s="163" t="s">
        <v>1</v>
      </c>
      <c r="J84" s="152" t="s">
        <v>39</v>
      </c>
      <c r="K84" s="150" t="s">
        <v>15</v>
      </c>
      <c r="L84" s="155">
        <v>1002.76</v>
      </c>
      <c r="M84" s="130" t="s">
        <v>204</v>
      </c>
      <c r="N84" s="130" t="s">
        <v>253</v>
      </c>
      <c r="O84" s="127" t="s">
        <v>173</v>
      </c>
      <c r="P84" s="132" t="s">
        <v>47</v>
      </c>
    </row>
    <row r="85" spans="1:16" ht="25.5" x14ac:dyDescent="0.2">
      <c r="A85" s="27">
        <v>115</v>
      </c>
      <c r="B85" s="67">
        <f t="shared" si="0"/>
        <v>67</v>
      </c>
      <c r="C85" s="126" t="s">
        <v>63</v>
      </c>
      <c r="D85" s="131" t="s">
        <v>118</v>
      </c>
      <c r="E85" s="132" t="s">
        <v>245</v>
      </c>
      <c r="F85" s="132" t="s">
        <v>16</v>
      </c>
      <c r="G85" s="144">
        <f t="shared" si="7"/>
        <v>168</v>
      </c>
      <c r="H85" s="132" t="s">
        <v>0</v>
      </c>
      <c r="I85" s="139">
        <v>13</v>
      </c>
      <c r="J85" s="152" t="s">
        <v>20</v>
      </c>
      <c r="K85" s="150" t="s">
        <v>31</v>
      </c>
      <c r="L85" s="155">
        <v>1326.84</v>
      </c>
      <c r="M85" s="130" t="s">
        <v>204</v>
      </c>
      <c r="N85" s="130" t="s">
        <v>215</v>
      </c>
      <c r="O85" s="127" t="s">
        <v>173</v>
      </c>
      <c r="P85" s="158" t="s">
        <v>47</v>
      </c>
    </row>
    <row r="86" spans="1:16" s="3" customFormat="1" ht="63.75" x14ac:dyDescent="0.2">
      <c r="A86" s="27">
        <v>135</v>
      </c>
      <c r="B86" s="67">
        <f t="shared" si="0"/>
        <v>68</v>
      </c>
      <c r="C86" s="126" t="s">
        <v>157</v>
      </c>
      <c r="D86" s="126" t="s">
        <v>498</v>
      </c>
      <c r="E86" s="127" t="s">
        <v>500</v>
      </c>
      <c r="F86" s="127" t="s">
        <v>16</v>
      </c>
      <c r="G86" s="147">
        <f t="shared" si="7"/>
        <v>796</v>
      </c>
      <c r="H86" s="127" t="s">
        <v>5</v>
      </c>
      <c r="I86" s="145" t="s">
        <v>1</v>
      </c>
      <c r="J86" s="177" t="s">
        <v>2</v>
      </c>
      <c r="K86" s="127" t="s">
        <v>32</v>
      </c>
      <c r="L86" s="155">
        <v>750</v>
      </c>
      <c r="M86" s="130" t="s">
        <v>204</v>
      </c>
      <c r="N86" s="130" t="s">
        <v>270</v>
      </c>
      <c r="O86" s="127" t="s">
        <v>30</v>
      </c>
      <c r="P86" s="128" t="s">
        <v>44</v>
      </c>
    </row>
    <row r="87" spans="1:16" ht="63.75" x14ac:dyDescent="0.2">
      <c r="A87" s="27">
        <v>135</v>
      </c>
      <c r="B87" s="67">
        <f t="shared" ref="B87:B101" si="8">B86+1</f>
        <v>69</v>
      </c>
      <c r="C87" s="126" t="s">
        <v>157</v>
      </c>
      <c r="D87" s="126" t="s">
        <v>498</v>
      </c>
      <c r="E87" s="127" t="s">
        <v>207</v>
      </c>
      <c r="F87" s="127" t="s">
        <v>16</v>
      </c>
      <c r="G87" s="147">
        <f t="shared" si="7"/>
        <v>796</v>
      </c>
      <c r="H87" s="127" t="s">
        <v>5</v>
      </c>
      <c r="I87" s="145" t="s">
        <v>1</v>
      </c>
      <c r="J87" s="177" t="s">
        <v>2</v>
      </c>
      <c r="K87" s="127" t="s">
        <v>32</v>
      </c>
      <c r="L87" s="155">
        <v>10</v>
      </c>
      <c r="M87" s="130" t="s">
        <v>204</v>
      </c>
      <c r="N87" s="130" t="s">
        <v>270</v>
      </c>
      <c r="O87" s="127" t="s">
        <v>30</v>
      </c>
      <c r="P87" s="128" t="s">
        <v>44</v>
      </c>
    </row>
    <row r="88" spans="1:16" s="3" customFormat="1" ht="63.75" x14ac:dyDescent="0.2">
      <c r="A88" s="27">
        <v>135</v>
      </c>
      <c r="B88" s="67">
        <f t="shared" si="8"/>
        <v>70</v>
      </c>
      <c r="C88" s="126" t="s">
        <v>157</v>
      </c>
      <c r="D88" s="126" t="s">
        <v>498</v>
      </c>
      <c r="E88" s="127" t="s">
        <v>159</v>
      </c>
      <c r="F88" s="127" t="s">
        <v>16</v>
      </c>
      <c r="G88" s="147">
        <f t="shared" si="7"/>
        <v>796</v>
      </c>
      <c r="H88" s="127" t="s">
        <v>5</v>
      </c>
      <c r="I88" s="145" t="s">
        <v>1</v>
      </c>
      <c r="J88" s="130" t="s">
        <v>18</v>
      </c>
      <c r="K88" s="127" t="s">
        <v>42</v>
      </c>
      <c r="L88" s="155">
        <v>750</v>
      </c>
      <c r="M88" s="130" t="s">
        <v>204</v>
      </c>
      <c r="N88" s="130" t="s">
        <v>270</v>
      </c>
      <c r="O88" s="127" t="s">
        <v>30</v>
      </c>
      <c r="P88" s="128" t="s">
        <v>44</v>
      </c>
    </row>
    <row r="89" spans="1:16" s="3" customFormat="1" ht="63.75" x14ac:dyDescent="0.2">
      <c r="A89" s="27">
        <v>135</v>
      </c>
      <c r="B89" s="67">
        <f t="shared" si="8"/>
        <v>71</v>
      </c>
      <c r="C89" s="126" t="s">
        <v>157</v>
      </c>
      <c r="D89" s="126" t="s">
        <v>498</v>
      </c>
      <c r="E89" s="127" t="s">
        <v>309</v>
      </c>
      <c r="F89" s="127" t="s">
        <v>16</v>
      </c>
      <c r="G89" s="147">
        <f t="shared" si="7"/>
        <v>796</v>
      </c>
      <c r="H89" s="127" t="s">
        <v>5</v>
      </c>
      <c r="I89" s="145" t="s">
        <v>1</v>
      </c>
      <c r="J89" s="130" t="s">
        <v>18</v>
      </c>
      <c r="K89" s="127" t="s">
        <v>42</v>
      </c>
      <c r="L89" s="155">
        <v>200</v>
      </c>
      <c r="M89" s="130" t="s">
        <v>204</v>
      </c>
      <c r="N89" s="130" t="s">
        <v>308</v>
      </c>
      <c r="O89" s="127" t="s">
        <v>30</v>
      </c>
      <c r="P89" s="128" t="s">
        <v>44</v>
      </c>
    </row>
    <row r="90" spans="1:16" ht="63.75" x14ac:dyDescent="0.2">
      <c r="A90" s="27">
        <v>135</v>
      </c>
      <c r="B90" s="67">
        <f t="shared" si="8"/>
        <v>72</v>
      </c>
      <c r="C90" s="126" t="s">
        <v>157</v>
      </c>
      <c r="D90" s="126" t="s">
        <v>498</v>
      </c>
      <c r="E90" s="127" t="s">
        <v>160</v>
      </c>
      <c r="F90" s="127" t="s">
        <v>16</v>
      </c>
      <c r="G90" s="147">
        <f t="shared" si="7"/>
        <v>796</v>
      </c>
      <c r="H90" s="127" t="s">
        <v>5</v>
      </c>
      <c r="I90" s="145" t="s">
        <v>1</v>
      </c>
      <c r="J90" s="130" t="s">
        <v>17</v>
      </c>
      <c r="K90" s="127" t="s">
        <v>34</v>
      </c>
      <c r="L90" s="155">
        <v>10</v>
      </c>
      <c r="M90" s="130" t="s">
        <v>204</v>
      </c>
      <c r="N90" s="130" t="s">
        <v>270</v>
      </c>
      <c r="O90" s="127" t="s">
        <v>30</v>
      </c>
      <c r="P90" s="128" t="s">
        <v>44</v>
      </c>
    </row>
    <row r="91" spans="1:16" ht="76.5" x14ac:dyDescent="0.2">
      <c r="A91" s="27">
        <v>135</v>
      </c>
      <c r="B91" s="67">
        <f t="shared" si="8"/>
        <v>73</v>
      </c>
      <c r="C91" s="126" t="s">
        <v>157</v>
      </c>
      <c r="D91" s="126" t="s">
        <v>498</v>
      </c>
      <c r="E91" s="127" t="s">
        <v>161</v>
      </c>
      <c r="F91" s="127" t="s">
        <v>16</v>
      </c>
      <c r="G91" s="147">
        <f t="shared" si="7"/>
        <v>796</v>
      </c>
      <c r="H91" s="127" t="s">
        <v>5</v>
      </c>
      <c r="I91" s="145" t="s">
        <v>1</v>
      </c>
      <c r="J91" s="130" t="s">
        <v>17</v>
      </c>
      <c r="K91" s="127" t="s">
        <v>34</v>
      </c>
      <c r="L91" s="155">
        <v>1000</v>
      </c>
      <c r="M91" s="130" t="s">
        <v>204</v>
      </c>
      <c r="N91" s="130" t="s">
        <v>308</v>
      </c>
      <c r="O91" s="127" t="s">
        <v>30</v>
      </c>
      <c r="P91" s="128" t="s">
        <v>44</v>
      </c>
    </row>
    <row r="92" spans="1:16" ht="63.75" x14ac:dyDescent="0.2">
      <c r="A92" s="27">
        <v>135</v>
      </c>
      <c r="B92" s="67">
        <f t="shared" si="8"/>
        <v>74</v>
      </c>
      <c r="C92" s="126" t="s">
        <v>157</v>
      </c>
      <c r="D92" s="126" t="s">
        <v>498</v>
      </c>
      <c r="E92" s="127" t="s">
        <v>162</v>
      </c>
      <c r="F92" s="127" t="s">
        <v>16</v>
      </c>
      <c r="G92" s="147">
        <f t="shared" si="7"/>
        <v>796</v>
      </c>
      <c r="H92" s="127" t="s">
        <v>5</v>
      </c>
      <c r="I92" s="145" t="s">
        <v>1</v>
      </c>
      <c r="J92" s="130" t="s">
        <v>163</v>
      </c>
      <c r="K92" s="127" t="s">
        <v>36</v>
      </c>
      <c r="L92" s="155">
        <v>750</v>
      </c>
      <c r="M92" s="130" t="s">
        <v>204</v>
      </c>
      <c r="N92" s="130" t="s">
        <v>270</v>
      </c>
      <c r="O92" s="127" t="s">
        <v>30</v>
      </c>
      <c r="P92" s="128" t="s">
        <v>44</v>
      </c>
    </row>
    <row r="93" spans="1:16" s="3" customFormat="1" ht="63.75" x14ac:dyDescent="0.2">
      <c r="A93" s="27">
        <v>135</v>
      </c>
      <c r="B93" s="67">
        <f t="shared" si="8"/>
        <v>75</v>
      </c>
      <c r="C93" s="126" t="s">
        <v>157</v>
      </c>
      <c r="D93" s="126" t="s">
        <v>498</v>
      </c>
      <c r="E93" s="127" t="s">
        <v>501</v>
      </c>
      <c r="F93" s="127" t="s">
        <v>16</v>
      </c>
      <c r="G93" s="147">
        <f t="shared" si="7"/>
        <v>796</v>
      </c>
      <c r="H93" s="127" t="s">
        <v>5</v>
      </c>
      <c r="I93" s="145" t="s">
        <v>1</v>
      </c>
      <c r="J93" s="130" t="s">
        <v>152</v>
      </c>
      <c r="K93" s="127" t="s">
        <v>35</v>
      </c>
      <c r="L93" s="155">
        <v>600</v>
      </c>
      <c r="M93" s="130" t="s">
        <v>204</v>
      </c>
      <c r="N93" s="130" t="s">
        <v>270</v>
      </c>
      <c r="O93" s="127" t="s">
        <v>30</v>
      </c>
      <c r="P93" s="128" t="s">
        <v>44</v>
      </c>
    </row>
    <row r="94" spans="1:16" s="3" customFormat="1" ht="63.75" x14ac:dyDescent="0.2">
      <c r="A94" s="27">
        <v>135</v>
      </c>
      <c r="B94" s="67">
        <f t="shared" si="8"/>
        <v>76</v>
      </c>
      <c r="C94" s="126" t="s">
        <v>157</v>
      </c>
      <c r="D94" s="126" t="s">
        <v>498</v>
      </c>
      <c r="E94" s="127" t="s">
        <v>502</v>
      </c>
      <c r="F94" s="127" t="s">
        <v>16</v>
      </c>
      <c r="G94" s="147">
        <f t="shared" si="7"/>
        <v>796</v>
      </c>
      <c r="H94" s="127" t="s">
        <v>5</v>
      </c>
      <c r="I94" s="145" t="s">
        <v>1</v>
      </c>
      <c r="J94" s="130" t="s">
        <v>19</v>
      </c>
      <c r="K94" s="127" t="s">
        <v>33</v>
      </c>
      <c r="L94" s="155">
        <v>2000</v>
      </c>
      <c r="M94" s="130" t="s">
        <v>204</v>
      </c>
      <c r="N94" s="130" t="s">
        <v>308</v>
      </c>
      <c r="O94" s="127" t="s">
        <v>30</v>
      </c>
      <c r="P94" s="128" t="s">
        <v>44</v>
      </c>
    </row>
    <row r="95" spans="1:16" ht="63.75" x14ac:dyDescent="0.2">
      <c r="A95" s="27">
        <v>135</v>
      </c>
      <c r="B95" s="67">
        <f t="shared" si="8"/>
        <v>77</v>
      </c>
      <c r="C95" s="126" t="s">
        <v>157</v>
      </c>
      <c r="D95" s="126" t="s">
        <v>498</v>
      </c>
      <c r="E95" s="127" t="s">
        <v>164</v>
      </c>
      <c r="F95" s="127" t="s">
        <v>16</v>
      </c>
      <c r="G95" s="147">
        <f t="shared" si="7"/>
        <v>796</v>
      </c>
      <c r="H95" s="127" t="s">
        <v>5</v>
      </c>
      <c r="I95" s="145" t="s">
        <v>1</v>
      </c>
      <c r="J95" s="130" t="s">
        <v>151</v>
      </c>
      <c r="K95" s="127" t="s">
        <v>165</v>
      </c>
      <c r="L95" s="155">
        <v>450</v>
      </c>
      <c r="M95" s="130" t="s">
        <v>204</v>
      </c>
      <c r="N95" s="130" t="s">
        <v>308</v>
      </c>
      <c r="O95" s="127" t="s">
        <v>30</v>
      </c>
      <c r="P95" s="128" t="s">
        <v>44</v>
      </c>
    </row>
    <row r="96" spans="1:16" s="6" customFormat="1" ht="63.75" x14ac:dyDescent="0.2">
      <c r="A96" s="27">
        <v>135</v>
      </c>
      <c r="B96" s="67">
        <f t="shared" si="8"/>
        <v>78</v>
      </c>
      <c r="C96" s="126" t="s">
        <v>157</v>
      </c>
      <c r="D96" s="126" t="s">
        <v>498</v>
      </c>
      <c r="E96" s="127" t="s">
        <v>166</v>
      </c>
      <c r="F96" s="127" t="s">
        <v>16</v>
      </c>
      <c r="G96" s="147">
        <f t="shared" si="7"/>
        <v>796</v>
      </c>
      <c r="H96" s="127" t="s">
        <v>5</v>
      </c>
      <c r="I96" s="145" t="s">
        <v>1</v>
      </c>
      <c r="J96" s="130" t="s">
        <v>151</v>
      </c>
      <c r="K96" s="127" t="s">
        <v>165</v>
      </c>
      <c r="L96" s="155">
        <v>550</v>
      </c>
      <c r="M96" s="130" t="s">
        <v>204</v>
      </c>
      <c r="N96" s="130" t="s">
        <v>270</v>
      </c>
      <c r="O96" s="127" t="s">
        <v>30</v>
      </c>
      <c r="P96" s="128" t="s">
        <v>44</v>
      </c>
    </row>
    <row r="97" spans="1:16" ht="76.5" x14ac:dyDescent="0.2">
      <c r="A97" s="27">
        <v>135</v>
      </c>
      <c r="B97" s="67">
        <f t="shared" si="8"/>
        <v>79</v>
      </c>
      <c r="C97" s="126" t="s">
        <v>157</v>
      </c>
      <c r="D97" s="126" t="s">
        <v>498</v>
      </c>
      <c r="E97" s="127" t="s">
        <v>167</v>
      </c>
      <c r="F97" s="127" t="s">
        <v>16</v>
      </c>
      <c r="G97" s="147">
        <f t="shared" si="7"/>
        <v>796</v>
      </c>
      <c r="H97" s="127" t="s">
        <v>5</v>
      </c>
      <c r="I97" s="145" t="s">
        <v>1</v>
      </c>
      <c r="J97" s="130" t="s">
        <v>168</v>
      </c>
      <c r="K97" s="127" t="s">
        <v>145</v>
      </c>
      <c r="L97" s="155">
        <v>1750</v>
      </c>
      <c r="M97" s="130" t="s">
        <v>204</v>
      </c>
      <c r="N97" s="130" t="s">
        <v>270</v>
      </c>
      <c r="O97" s="127" t="s">
        <v>30</v>
      </c>
      <c r="P97" s="128" t="s">
        <v>44</v>
      </c>
    </row>
    <row r="98" spans="1:16" ht="76.5" x14ac:dyDescent="0.2">
      <c r="A98" s="27">
        <v>135</v>
      </c>
      <c r="B98" s="67">
        <f t="shared" si="8"/>
        <v>80</v>
      </c>
      <c r="C98" s="126" t="s">
        <v>157</v>
      </c>
      <c r="D98" s="126" t="s">
        <v>498</v>
      </c>
      <c r="E98" s="127" t="s">
        <v>506</v>
      </c>
      <c r="F98" s="127" t="s">
        <v>16</v>
      </c>
      <c r="G98" s="147">
        <f>IF(H98="тн",168,IF(H98="шт",796,IF(H98="кг",166,IF(H98="м2",55,IF(H98="м3",113,IF(H98="п.м.",18,IF(H98="секц",840,IF(H98="компл",839,0))))))))</f>
        <v>796</v>
      </c>
      <c r="H98" s="127" t="s">
        <v>5</v>
      </c>
      <c r="I98" s="145" t="s">
        <v>1</v>
      </c>
      <c r="J98" s="130" t="s">
        <v>168</v>
      </c>
      <c r="K98" s="127" t="s">
        <v>145</v>
      </c>
      <c r="L98" s="155">
        <v>15</v>
      </c>
      <c r="M98" s="130" t="s">
        <v>204</v>
      </c>
      <c r="N98" s="130" t="s">
        <v>499</v>
      </c>
      <c r="O98" s="127" t="s">
        <v>30</v>
      </c>
      <c r="P98" s="128" t="s">
        <v>44</v>
      </c>
    </row>
    <row r="99" spans="1:16" s="3" customFormat="1" ht="63.75" x14ac:dyDescent="0.2">
      <c r="A99" s="27">
        <v>135</v>
      </c>
      <c r="B99" s="67">
        <f t="shared" si="8"/>
        <v>81</v>
      </c>
      <c r="C99" s="126" t="s">
        <v>157</v>
      </c>
      <c r="D99" s="126" t="s">
        <v>498</v>
      </c>
      <c r="E99" s="127" t="s">
        <v>503</v>
      </c>
      <c r="F99" s="127" t="s">
        <v>16</v>
      </c>
      <c r="G99" s="147">
        <f>IF(H99="тн",168,IF(H99="шт",796,IF(H99="кг",166,IF(H99="м2",55,IF(H99="м3",113,IF(H99="п.м.",18,IF(H99="секц",840,IF(H99="компл",839,0))))))))</f>
        <v>796</v>
      </c>
      <c r="H99" s="127" t="s">
        <v>5</v>
      </c>
      <c r="I99" s="145" t="s">
        <v>1</v>
      </c>
      <c r="J99" s="130" t="s">
        <v>185</v>
      </c>
      <c r="K99" s="127" t="s">
        <v>186</v>
      </c>
      <c r="L99" s="155">
        <v>650</v>
      </c>
      <c r="M99" s="130" t="s">
        <v>204</v>
      </c>
      <c r="N99" s="130" t="s">
        <v>270</v>
      </c>
      <c r="O99" s="127" t="s">
        <v>30</v>
      </c>
      <c r="P99" s="128" t="s">
        <v>44</v>
      </c>
    </row>
    <row r="100" spans="1:16" s="6" customFormat="1" ht="76.5" x14ac:dyDescent="0.2">
      <c r="A100" s="27">
        <v>135</v>
      </c>
      <c r="B100" s="67">
        <f t="shared" si="8"/>
        <v>82</v>
      </c>
      <c r="C100" s="126" t="s">
        <v>157</v>
      </c>
      <c r="D100" s="126" t="s">
        <v>498</v>
      </c>
      <c r="E100" s="127" t="s">
        <v>504</v>
      </c>
      <c r="F100" s="127" t="s">
        <v>16</v>
      </c>
      <c r="G100" s="147">
        <f>IF(H100="тн",168,IF(H100="шт",796,IF(H100="кг",166,IF(H100="м2",55,IF(H100="м3",113,IF(H100="п.м.",18,IF(H100="секц",840,IF(H100="компл",839,0))))))))</f>
        <v>796</v>
      </c>
      <c r="H100" s="127" t="s">
        <v>5</v>
      </c>
      <c r="I100" s="145" t="s">
        <v>1</v>
      </c>
      <c r="J100" s="130" t="s">
        <v>185</v>
      </c>
      <c r="K100" s="127" t="s">
        <v>186</v>
      </c>
      <c r="L100" s="155">
        <v>500</v>
      </c>
      <c r="M100" s="130" t="s">
        <v>204</v>
      </c>
      <c r="N100" s="130" t="s">
        <v>308</v>
      </c>
      <c r="O100" s="127" t="s">
        <v>30</v>
      </c>
      <c r="P100" s="128" t="s">
        <v>44</v>
      </c>
    </row>
    <row r="101" spans="1:16" s="3" customFormat="1" ht="76.5" x14ac:dyDescent="0.2">
      <c r="A101" s="27">
        <v>135</v>
      </c>
      <c r="B101" s="67">
        <f t="shared" si="8"/>
        <v>83</v>
      </c>
      <c r="C101" s="126" t="s">
        <v>157</v>
      </c>
      <c r="D101" s="126" t="s">
        <v>498</v>
      </c>
      <c r="E101" s="127" t="s">
        <v>505</v>
      </c>
      <c r="F101" s="127" t="s">
        <v>16</v>
      </c>
      <c r="G101" s="147">
        <f t="shared" si="7"/>
        <v>796</v>
      </c>
      <c r="H101" s="127" t="s">
        <v>5</v>
      </c>
      <c r="I101" s="145" t="s">
        <v>1</v>
      </c>
      <c r="J101" s="130" t="s">
        <v>185</v>
      </c>
      <c r="K101" s="127" t="s">
        <v>186</v>
      </c>
      <c r="L101" s="155">
        <v>500</v>
      </c>
      <c r="M101" s="130" t="s">
        <v>204</v>
      </c>
      <c r="N101" s="130" t="s">
        <v>270</v>
      </c>
      <c r="O101" s="127" t="s">
        <v>30</v>
      </c>
      <c r="P101" s="128" t="s">
        <v>44</v>
      </c>
    </row>
    <row r="102" spans="1:16" ht="14.25" x14ac:dyDescent="0.2">
      <c r="A102" s="27"/>
      <c r="B102" s="264" t="s">
        <v>348</v>
      </c>
      <c r="C102" s="265"/>
      <c r="D102" s="265"/>
      <c r="E102" s="265"/>
      <c r="F102" s="265"/>
      <c r="G102" s="265"/>
      <c r="H102" s="265"/>
      <c r="I102" s="265"/>
      <c r="J102" s="265"/>
      <c r="K102" s="265"/>
      <c r="L102" s="265"/>
      <c r="M102" s="265"/>
      <c r="N102" s="265"/>
      <c r="O102" s="265"/>
      <c r="P102" s="266"/>
    </row>
    <row r="103" spans="1:16" ht="25.5" x14ac:dyDescent="0.2">
      <c r="A103" s="27">
        <v>152</v>
      </c>
      <c r="B103" s="25">
        <f>B101+1</f>
        <v>84</v>
      </c>
      <c r="C103" s="126" t="s">
        <v>156</v>
      </c>
      <c r="D103" s="186" t="s">
        <v>156</v>
      </c>
      <c r="E103" s="127" t="s">
        <v>299</v>
      </c>
      <c r="F103" s="127" t="s">
        <v>46</v>
      </c>
      <c r="G103" s="147">
        <v>796</v>
      </c>
      <c r="H103" s="176" t="s">
        <v>5</v>
      </c>
      <c r="I103" s="187" t="s">
        <v>1</v>
      </c>
      <c r="J103" s="130" t="s">
        <v>39</v>
      </c>
      <c r="K103" s="127" t="s">
        <v>15</v>
      </c>
      <c r="L103" s="129">
        <v>2254.17</v>
      </c>
      <c r="M103" s="130" t="s">
        <v>238</v>
      </c>
      <c r="N103" s="183">
        <v>45108</v>
      </c>
      <c r="O103" s="127" t="s">
        <v>173</v>
      </c>
      <c r="P103" s="158" t="s">
        <v>47</v>
      </c>
    </row>
    <row r="104" spans="1:16" ht="25.5" x14ac:dyDescent="0.2">
      <c r="A104" s="27"/>
      <c r="B104" s="25">
        <f>B103+1</f>
        <v>85</v>
      </c>
      <c r="C104" s="126" t="s">
        <v>492</v>
      </c>
      <c r="D104" s="125" t="s">
        <v>493</v>
      </c>
      <c r="E104" s="127" t="s">
        <v>494</v>
      </c>
      <c r="F104" s="127" t="s">
        <v>16</v>
      </c>
      <c r="G104" s="147">
        <f t="shared" ref="G104" si="9">IF(H104="тн",168,IF(H104="шт",796,IF(H104="кг",166,IF(H104="м2",55,IF(H104="м3",113,IF(H104="п.м.",18,IF(H104="секц",840,IF(H104="компл",839,0))))))))</f>
        <v>796</v>
      </c>
      <c r="H104" s="127" t="s">
        <v>5</v>
      </c>
      <c r="I104" s="129" t="s">
        <v>1</v>
      </c>
      <c r="J104" s="130" t="s">
        <v>39</v>
      </c>
      <c r="K104" s="127" t="s">
        <v>15</v>
      </c>
      <c r="L104" s="129">
        <v>900</v>
      </c>
      <c r="M104" s="130" t="s">
        <v>238</v>
      </c>
      <c r="N104" s="183">
        <v>45261</v>
      </c>
      <c r="O104" s="127" t="s">
        <v>173</v>
      </c>
      <c r="P104" s="158" t="s">
        <v>47</v>
      </c>
    </row>
    <row r="105" spans="1:16" ht="178.5" x14ac:dyDescent="0.2">
      <c r="A105" s="27">
        <v>95</v>
      </c>
      <c r="B105" s="25">
        <f>B104+1</f>
        <v>86</v>
      </c>
      <c r="C105" s="131" t="s">
        <v>91</v>
      </c>
      <c r="D105" s="125" t="s">
        <v>92</v>
      </c>
      <c r="E105" s="127" t="s">
        <v>507</v>
      </c>
      <c r="F105" s="127" t="s">
        <v>46</v>
      </c>
      <c r="G105" s="144">
        <v>796</v>
      </c>
      <c r="H105" s="132" t="s">
        <v>48</v>
      </c>
      <c r="I105" s="163" t="s">
        <v>1</v>
      </c>
      <c r="J105" s="152" t="s">
        <v>20</v>
      </c>
      <c r="K105" s="150" t="s">
        <v>31</v>
      </c>
      <c r="L105" s="155">
        <v>1739.5</v>
      </c>
      <c r="M105" s="130" t="s">
        <v>238</v>
      </c>
      <c r="N105" s="130" t="s">
        <v>226</v>
      </c>
      <c r="O105" s="127" t="s">
        <v>177</v>
      </c>
      <c r="P105" s="158" t="s">
        <v>47</v>
      </c>
    </row>
    <row r="106" spans="1:16" s="3" customFormat="1" ht="38.25" x14ac:dyDescent="0.2">
      <c r="A106" s="26">
        <v>7</v>
      </c>
      <c r="B106" s="25">
        <f>B105+1</f>
        <v>87</v>
      </c>
      <c r="C106" s="126" t="s">
        <v>111</v>
      </c>
      <c r="D106" s="143" t="s">
        <v>112</v>
      </c>
      <c r="E106" s="127" t="s">
        <v>256</v>
      </c>
      <c r="F106" s="127" t="s">
        <v>21</v>
      </c>
      <c r="G106" s="162">
        <v>112</v>
      </c>
      <c r="H106" s="127" t="s">
        <v>45</v>
      </c>
      <c r="I106" s="129">
        <v>25916</v>
      </c>
      <c r="J106" s="179" t="s">
        <v>182</v>
      </c>
      <c r="K106" s="154" t="s">
        <v>179</v>
      </c>
      <c r="L106" s="129">
        <v>5994.11</v>
      </c>
      <c r="M106" s="130" t="s">
        <v>238</v>
      </c>
      <c r="N106" s="130" t="s">
        <v>227</v>
      </c>
      <c r="O106" s="127" t="s">
        <v>173</v>
      </c>
      <c r="P106" s="128" t="s">
        <v>47</v>
      </c>
    </row>
    <row r="107" spans="1:16" s="3" customFormat="1" ht="38.25" x14ac:dyDescent="0.2">
      <c r="A107" s="26"/>
      <c r="B107" s="25">
        <f t="shared" ref="B107:B119" si="10">B106+1</f>
        <v>88</v>
      </c>
      <c r="C107" s="131" t="s">
        <v>111</v>
      </c>
      <c r="D107" s="126" t="s">
        <v>112</v>
      </c>
      <c r="E107" s="127" t="s">
        <v>256</v>
      </c>
      <c r="F107" s="127" t="s">
        <v>21</v>
      </c>
      <c r="G107" s="127">
        <v>112</v>
      </c>
      <c r="H107" s="127" t="s">
        <v>45</v>
      </c>
      <c r="I107" s="129">
        <v>30096</v>
      </c>
      <c r="J107" s="179" t="s">
        <v>182</v>
      </c>
      <c r="K107" s="154" t="s">
        <v>179</v>
      </c>
      <c r="L107" s="129">
        <v>6960.9</v>
      </c>
      <c r="M107" s="130" t="s">
        <v>238</v>
      </c>
      <c r="N107" s="130" t="s">
        <v>253</v>
      </c>
      <c r="O107" s="127" t="s">
        <v>173</v>
      </c>
      <c r="P107" s="128" t="s">
        <v>47</v>
      </c>
    </row>
    <row r="108" spans="1:16" ht="25.5" x14ac:dyDescent="0.2">
      <c r="A108" s="39">
        <v>88</v>
      </c>
      <c r="B108" s="25">
        <f t="shared" si="10"/>
        <v>89</v>
      </c>
      <c r="C108" s="126" t="s">
        <v>100</v>
      </c>
      <c r="D108" s="175" t="s">
        <v>143</v>
      </c>
      <c r="E108" s="127" t="s">
        <v>102</v>
      </c>
      <c r="F108" s="127" t="s">
        <v>90</v>
      </c>
      <c r="G108" s="147">
        <f t="shared" ref="G108:G110" si="11">IF(H108="тн",168,IF(H108="шт",796,IF(H108="кг",166,IF(H108="м2",55,IF(H108="м3",113,IF(H108="п.м.",18,IF(H108="секц",840,IF(H108="компл",839,0))))))))</f>
        <v>796</v>
      </c>
      <c r="H108" s="127" t="s">
        <v>5</v>
      </c>
      <c r="I108" s="174" t="s">
        <v>1</v>
      </c>
      <c r="J108" s="130" t="s">
        <v>39</v>
      </c>
      <c r="K108" s="127" t="s">
        <v>15</v>
      </c>
      <c r="L108" s="155">
        <v>1714.98</v>
      </c>
      <c r="M108" s="130" t="s">
        <v>238</v>
      </c>
      <c r="N108" s="130" t="s">
        <v>227</v>
      </c>
      <c r="O108" s="127" t="s">
        <v>173</v>
      </c>
      <c r="P108" s="128" t="s">
        <v>47</v>
      </c>
    </row>
    <row r="109" spans="1:16" ht="38.25" x14ac:dyDescent="0.2">
      <c r="A109" s="39">
        <v>91</v>
      </c>
      <c r="B109" s="25">
        <f t="shared" si="10"/>
        <v>90</v>
      </c>
      <c r="C109" s="159" t="s">
        <v>328</v>
      </c>
      <c r="D109" s="180" t="s">
        <v>329</v>
      </c>
      <c r="E109" s="127" t="s">
        <v>290</v>
      </c>
      <c r="F109" s="127" t="s">
        <v>21</v>
      </c>
      <c r="G109" s="147">
        <f t="shared" si="11"/>
        <v>796</v>
      </c>
      <c r="H109" s="181" t="s">
        <v>5</v>
      </c>
      <c r="I109" s="153" t="s">
        <v>1</v>
      </c>
      <c r="J109" s="130" t="s">
        <v>39</v>
      </c>
      <c r="K109" s="127" t="s">
        <v>15</v>
      </c>
      <c r="L109" s="155">
        <v>717.26</v>
      </c>
      <c r="M109" s="130" t="s">
        <v>238</v>
      </c>
      <c r="N109" s="130" t="s">
        <v>227</v>
      </c>
      <c r="O109" s="127" t="s">
        <v>173</v>
      </c>
      <c r="P109" s="127" t="s">
        <v>47</v>
      </c>
    </row>
    <row r="110" spans="1:16" ht="38.25" x14ac:dyDescent="0.2">
      <c r="A110" s="39"/>
      <c r="B110" s="25">
        <f t="shared" si="10"/>
        <v>91</v>
      </c>
      <c r="C110" s="126" t="s">
        <v>508</v>
      </c>
      <c r="D110" s="125" t="s">
        <v>509</v>
      </c>
      <c r="E110" s="127" t="s">
        <v>510</v>
      </c>
      <c r="F110" s="127" t="s">
        <v>16</v>
      </c>
      <c r="G110" s="147">
        <f t="shared" si="11"/>
        <v>796</v>
      </c>
      <c r="H110" s="127" t="s">
        <v>5</v>
      </c>
      <c r="I110" s="129" t="s">
        <v>1</v>
      </c>
      <c r="J110" s="130" t="s">
        <v>39</v>
      </c>
      <c r="K110" s="127" t="s">
        <v>15</v>
      </c>
      <c r="L110" s="155">
        <v>2400</v>
      </c>
      <c r="M110" s="130" t="s">
        <v>238</v>
      </c>
      <c r="N110" s="130" t="s">
        <v>170</v>
      </c>
      <c r="O110" s="127" t="s">
        <v>173</v>
      </c>
      <c r="P110" s="127" t="s">
        <v>47</v>
      </c>
    </row>
    <row r="111" spans="1:16" ht="38.25" x14ac:dyDescent="0.2">
      <c r="A111" s="27"/>
      <c r="B111" s="25">
        <f t="shared" si="10"/>
        <v>92</v>
      </c>
      <c r="C111" s="125" t="s">
        <v>188</v>
      </c>
      <c r="D111" s="125" t="s">
        <v>189</v>
      </c>
      <c r="E111" s="127" t="s">
        <v>187</v>
      </c>
      <c r="F111" s="127" t="s">
        <v>99</v>
      </c>
      <c r="G111" s="151">
        <v>796</v>
      </c>
      <c r="H111" s="127" t="s">
        <v>5</v>
      </c>
      <c r="I111" s="129">
        <v>1</v>
      </c>
      <c r="J111" s="130" t="s">
        <v>181</v>
      </c>
      <c r="K111" s="127" t="s">
        <v>180</v>
      </c>
      <c r="L111" s="155">
        <v>942</v>
      </c>
      <c r="M111" s="140" t="s">
        <v>238</v>
      </c>
      <c r="N111" s="130" t="s">
        <v>342</v>
      </c>
      <c r="O111" s="127" t="s">
        <v>30</v>
      </c>
      <c r="P111" s="142" t="s">
        <v>44</v>
      </c>
    </row>
    <row r="112" spans="1:16" ht="25.5" x14ac:dyDescent="0.2">
      <c r="A112" s="27">
        <v>135</v>
      </c>
      <c r="B112" s="25">
        <f t="shared" si="10"/>
        <v>93</v>
      </c>
      <c r="C112" s="126" t="s">
        <v>157</v>
      </c>
      <c r="D112" s="126" t="s">
        <v>158</v>
      </c>
      <c r="E112" s="127" t="s">
        <v>222</v>
      </c>
      <c r="F112" s="127" t="s">
        <v>16</v>
      </c>
      <c r="G112" s="147">
        <f t="shared" ref="G112" si="12">IF(H112="тн",168,IF(H112="шт",796,IF(H112="кг",166,IF(H112="м2",55,IF(H112="м3",113,IF(H112="п.м.",18,IF(H112="секц",840,IF(H112="компл",839,0))))))))</f>
        <v>796</v>
      </c>
      <c r="H112" s="127" t="s">
        <v>5</v>
      </c>
      <c r="I112" s="145" t="s">
        <v>1</v>
      </c>
      <c r="J112" s="182" t="s">
        <v>115</v>
      </c>
      <c r="K112" s="127" t="s">
        <v>95</v>
      </c>
      <c r="L112" s="155">
        <v>9200.7099999999991</v>
      </c>
      <c r="M112" s="130" t="s">
        <v>238</v>
      </c>
      <c r="N112" s="130" t="s">
        <v>209</v>
      </c>
      <c r="O112" s="127" t="s">
        <v>30</v>
      </c>
      <c r="P112" s="165" t="s">
        <v>44</v>
      </c>
    </row>
    <row r="113" spans="1:16" s="3" customFormat="1" ht="25.5" x14ac:dyDescent="0.2">
      <c r="A113" s="26">
        <v>26</v>
      </c>
      <c r="B113" s="25">
        <f t="shared" si="10"/>
        <v>94</v>
      </c>
      <c r="C113" s="125" t="s">
        <v>123</v>
      </c>
      <c r="D113" s="125" t="s">
        <v>495</v>
      </c>
      <c r="E113" s="132" t="s">
        <v>220</v>
      </c>
      <c r="F113" s="132" t="s">
        <v>16</v>
      </c>
      <c r="G113" s="144">
        <f>IF(H113="тн",168,IF(H113="шт",796,IF(H113="кг",166,IF(H113="м2",55,IF(H113="м3",113,IF(H113="п.м.",18,IF(H113="секц",840,IF(H113="компл",839,0))))))))</f>
        <v>796</v>
      </c>
      <c r="H113" s="158" t="s">
        <v>5</v>
      </c>
      <c r="I113" s="139" t="s">
        <v>1</v>
      </c>
      <c r="J113" s="134" t="s">
        <v>39</v>
      </c>
      <c r="K113" s="141" t="s">
        <v>15</v>
      </c>
      <c r="L113" s="139">
        <v>9000</v>
      </c>
      <c r="M113" s="130" t="s">
        <v>238</v>
      </c>
      <c r="N113" s="130" t="s">
        <v>226</v>
      </c>
      <c r="O113" s="127" t="s">
        <v>173</v>
      </c>
      <c r="P113" s="127" t="s">
        <v>47</v>
      </c>
    </row>
    <row r="114" spans="1:16" s="3" customFormat="1" ht="25.5" x14ac:dyDescent="0.2">
      <c r="A114" s="26">
        <v>27</v>
      </c>
      <c r="B114" s="25">
        <f t="shared" si="10"/>
        <v>95</v>
      </c>
      <c r="C114" s="125" t="s">
        <v>123</v>
      </c>
      <c r="D114" s="125" t="s">
        <v>495</v>
      </c>
      <c r="E114" s="132" t="s">
        <v>221</v>
      </c>
      <c r="F114" s="132" t="s">
        <v>16</v>
      </c>
      <c r="G114" s="144">
        <f>IF(H114="тн",168,IF(H114="шт",796,IF(H114="кг",166,IF(H114="м2",55,IF(H114="м3",113,IF(H114="п.м.",18,IF(H114="секц",840,IF(H114="компл",839,0))))))))</f>
        <v>796</v>
      </c>
      <c r="H114" s="158" t="s">
        <v>5</v>
      </c>
      <c r="I114" s="139" t="s">
        <v>1</v>
      </c>
      <c r="J114" s="134" t="s">
        <v>39</v>
      </c>
      <c r="K114" s="141" t="s">
        <v>15</v>
      </c>
      <c r="L114" s="139">
        <v>4670</v>
      </c>
      <c r="M114" s="130" t="s">
        <v>238</v>
      </c>
      <c r="N114" s="130" t="s">
        <v>206</v>
      </c>
      <c r="O114" s="127" t="s">
        <v>173</v>
      </c>
      <c r="P114" s="127" t="s">
        <v>47</v>
      </c>
    </row>
    <row r="115" spans="1:16" s="3" customFormat="1" ht="63.75" x14ac:dyDescent="0.2">
      <c r="A115" s="26"/>
      <c r="B115" s="25">
        <f t="shared" si="10"/>
        <v>96</v>
      </c>
      <c r="C115" s="130" t="s">
        <v>88</v>
      </c>
      <c r="D115" s="184" t="s">
        <v>514</v>
      </c>
      <c r="E115" s="127" t="s">
        <v>314</v>
      </c>
      <c r="F115" s="127" t="s">
        <v>16</v>
      </c>
      <c r="G115" s="160">
        <v>792</v>
      </c>
      <c r="H115" s="127" t="s">
        <v>94</v>
      </c>
      <c r="I115" s="129">
        <v>101</v>
      </c>
      <c r="J115" s="130" t="s">
        <v>515</v>
      </c>
      <c r="K115" s="154" t="s">
        <v>516</v>
      </c>
      <c r="L115" s="155">
        <v>1033.51</v>
      </c>
      <c r="M115" s="183">
        <v>45047</v>
      </c>
      <c r="N115" s="130" t="s">
        <v>170</v>
      </c>
      <c r="O115" s="127" t="s">
        <v>30</v>
      </c>
      <c r="P115" s="142" t="s">
        <v>44</v>
      </c>
    </row>
    <row r="116" spans="1:16" s="3" customFormat="1" ht="63.75" x14ac:dyDescent="0.2">
      <c r="A116" s="26"/>
      <c r="B116" s="25">
        <f t="shared" si="10"/>
        <v>97</v>
      </c>
      <c r="C116" s="130" t="s">
        <v>517</v>
      </c>
      <c r="D116" s="188" t="s">
        <v>518</v>
      </c>
      <c r="E116" s="127" t="s">
        <v>519</v>
      </c>
      <c r="F116" s="127" t="s">
        <v>16</v>
      </c>
      <c r="G116" s="189" t="s">
        <v>217</v>
      </c>
      <c r="H116" s="127" t="s">
        <v>5</v>
      </c>
      <c r="I116" s="129">
        <v>7</v>
      </c>
      <c r="J116" s="130" t="s">
        <v>182</v>
      </c>
      <c r="K116" s="127" t="s">
        <v>179</v>
      </c>
      <c r="L116" s="136">
        <v>22291.83</v>
      </c>
      <c r="M116" s="152" t="s">
        <v>197</v>
      </c>
      <c r="N116" s="130" t="s">
        <v>215</v>
      </c>
      <c r="O116" s="127" t="s">
        <v>173</v>
      </c>
      <c r="P116" s="128" t="s">
        <v>47</v>
      </c>
    </row>
    <row r="117" spans="1:16" s="3" customFormat="1" ht="51" x14ac:dyDescent="0.2">
      <c r="A117" s="26"/>
      <c r="B117" s="25">
        <f t="shared" si="10"/>
        <v>98</v>
      </c>
      <c r="C117" s="130" t="s">
        <v>401</v>
      </c>
      <c r="D117" s="188" t="s">
        <v>402</v>
      </c>
      <c r="E117" s="127" t="s">
        <v>520</v>
      </c>
      <c r="F117" s="127" t="s">
        <v>16</v>
      </c>
      <c r="G117" s="189" t="s">
        <v>217</v>
      </c>
      <c r="H117" s="127" t="s">
        <v>5</v>
      </c>
      <c r="I117" s="129">
        <v>21</v>
      </c>
      <c r="J117" s="130" t="s">
        <v>182</v>
      </c>
      <c r="K117" s="127" t="s">
        <v>179</v>
      </c>
      <c r="L117" s="136">
        <v>2377.8000000000002</v>
      </c>
      <c r="M117" s="152" t="s">
        <v>197</v>
      </c>
      <c r="N117" s="130" t="s">
        <v>215</v>
      </c>
      <c r="O117" s="127" t="s">
        <v>173</v>
      </c>
      <c r="P117" s="128" t="s">
        <v>47</v>
      </c>
    </row>
    <row r="118" spans="1:16" s="3" customFormat="1" ht="51" x14ac:dyDescent="0.2">
      <c r="A118" s="26"/>
      <c r="B118" s="25">
        <f t="shared" si="10"/>
        <v>99</v>
      </c>
      <c r="C118" s="130" t="s">
        <v>521</v>
      </c>
      <c r="D118" s="188" t="s">
        <v>522</v>
      </c>
      <c r="E118" s="127" t="s">
        <v>523</v>
      </c>
      <c r="F118" s="127" t="s">
        <v>16</v>
      </c>
      <c r="G118" s="189" t="s">
        <v>217</v>
      </c>
      <c r="H118" s="127" t="s">
        <v>5</v>
      </c>
      <c r="I118" s="129"/>
      <c r="J118" s="130" t="s">
        <v>182</v>
      </c>
      <c r="K118" s="127" t="s">
        <v>179</v>
      </c>
      <c r="L118" s="136">
        <v>2950.83</v>
      </c>
      <c r="M118" s="152" t="s">
        <v>197</v>
      </c>
      <c r="N118" s="130" t="s">
        <v>215</v>
      </c>
      <c r="O118" s="127" t="s">
        <v>173</v>
      </c>
      <c r="P118" s="128" t="s">
        <v>47</v>
      </c>
    </row>
    <row r="119" spans="1:16" ht="51" x14ac:dyDescent="0.2">
      <c r="A119" s="26"/>
      <c r="B119" s="25">
        <f t="shared" si="10"/>
        <v>100</v>
      </c>
      <c r="C119" s="126" t="s">
        <v>59</v>
      </c>
      <c r="D119" s="126" t="s">
        <v>315</v>
      </c>
      <c r="E119" s="127" t="s">
        <v>276</v>
      </c>
      <c r="F119" s="127" t="s">
        <v>16</v>
      </c>
      <c r="G119" s="128">
        <f>IF(H119="тн",168,IF(H119="шт",796,IF(H119="кг",166,IF(H119="м2",55,IF(H119="м3",113,IF(H119="п.м.",18,IF(H119="секц",840,IF(H119="компл",839,0))))))))</f>
        <v>796</v>
      </c>
      <c r="H119" s="127" t="s">
        <v>5</v>
      </c>
      <c r="I119" s="136">
        <v>3</v>
      </c>
      <c r="J119" s="130" t="s">
        <v>20</v>
      </c>
      <c r="K119" s="127" t="s">
        <v>31</v>
      </c>
      <c r="L119" s="136">
        <v>6000</v>
      </c>
      <c r="M119" s="130" t="s">
        <v>197</v>
      </c>
      <c r="N119" s="130" t="s">
        <v>215</v>
      </c>
      <c r="O119" s="127" t="s">
        <v>176</v>
      </c>
      <c r="P119" s="128" t="s">
        <v>47</v>
      </c>
    </row>
    <row r="120" spans="1:16" ht="38.25" x14ac:dyDescent="0.2">
      <c r="A120" s="27">
        <v>87</v>
      </c>
      <c r="B120" s="25">
        <f>B119+1</f>
        <v>101</v>
      </c>
      <c r="C120" s="125" t="s">
        <v>136</v>
      </c>
      <c r="D120" s="125" t="s">
        <v>136</v>
      </c>
      <c r="E120" s="127" t="s">
        <v>133</v>
      </c>
      <c r="F120" s="127" t="s">
        <v>90</v>
      </c>
      <c r="G120" s="147">
        <f>IF(H120="тн",168,IF(H120="шт",796,IF(H120="кг",166,IF(H120="м2",55,IF(H120="м3",113,IF(H120="п.м.",18,IF(H120="секц",840,IF(H120="компл",839,0))))))))</f>
        <v>796</v>
      </c>
      <c r="H120" s="127" t="s">
        <v>5</v>
      </c>
      <c r="I120" s="174" t="s">
        <v>1</v>
      </c>
      <c r="J120" s="130" t="s">
        <v>39</v>
      </c>
      <c r="K120" s="127" t="s">
        <v>15</v>
      </c>
      <c r="L120" s="155">
        <v>4025.78</v>
      </c>
      <c r="M120" s="130" t="s">
        <v>197</v>
      </c>
      <c r="N120" s="130" t="s">
        <v>226</v>
      </c>
      <c r="O120" s="127" t="s">
        <v>177</v>
      </c>
      <c r="P120" s="128" t="s">
        <v>47</v>
      </c>
    </row>
    <row r="121" spans="1:16" ht="38.25" x14ac:dyDescent="0.2">
      <c r="A121" s="39">
        <v>87</v>
      </c>
      <c r="B121" s="25">
        <f t="shared" ref="B121:B128" si="13">B120+1</f>
        <v>102</v>
      </c>
      <c r="C121" s="190" t="s">
        <v>138</v>
      </c>
      <c r="D121" s="190" t="s">
        <v>137</v>
      </c>
      <c r="E121" s="150" t="s">
        <v>134</v>
      </c>
      <c r="F121" s="150" t="s">
        <v>90</v>
      </c>
      <c r="G121" s="191">
        <f>IF(H121="тн",168,IF(H121="шт",796,IF(H121="кг",166,IF(H121="м2",55,IF(H121="м3",113,IF(H121="п.м.",18,IF(H121="секц",840,IF(H121="компл",839,0))))))))</f>
        <v>796</v>
      </c>
      <c r="H121" s="150" t="s">
        <v>5</v>
      </c>
      <c r="I121" s="192" t="s">
        <v>1</v>
      </c>
      <c r="J121" s="152" t="s">
        <v>39</v>
      </c>
      <c r="K121" s="150" t="s">
        <v>15</v>
      </c>
      <c r="L121" s="155">
        <v>2723.86</v>
      </c>
      <c r="M121" s="130" t="s">
        <v>197</v>
      </c>
      <c r="N121" s="130" t="s">
        <v>226</v>
      </c>
      <c r="O121" s="150" t="s">
        <v>177</v>
      </c>
      <c r="P121" s="193" t="s">
        <v>47</v>
      </c>
    </row>
    <row r="122" spans="1:16" ht="38.25" x14ac:dyDescent="0.2">
      <c r="A122" s="39"/>
      <c r="B122" s="25">
        <f t="shared" si="13"/>
        <v>103</v>
      </c>
      <c r="C122" s="126" t="s">
        <v>140</v>
      </c>
      <c r="D122" s="175" t="s">
        <v>511</v>
      </c>
      <c r="E122" s="127" t="s">
        <v>101</v>
      </c>
      <c r="F122" s="127" t="s">
        <v>90</v>
      </c>
      <c r="G122" s="147">
        <f t="shared" ref="G122" si="14">IF(H122="тн",168,IF(H122="шт",796,IF(H122="кг",166,IF(H122="м2",55,IF(H122="м3",113,IF(H122="п.м.",18,IF(H122="секц",840,IF(H122="компл",839,0))))))))</f>
        <v>796</v>
      </c>
      <c r="H122" s="127" t="s">
        <v>5</v>
      </c>
      <c r="I122" s="174" t="s">
        <v>1</v>
      </c>
      <c r="J122" s="130" t="s">
        <v>39</v>
      </c>
      <c r="K122" s="127" t="s">
        <v>15</v>
      </c>
      <c r="L122" s="155">
        <v>1014.31</v>
      </c>
      <c r="M122" s="130" t="s">
        <v>197</v>
      </c>
      <c r="N122" s="130" t="s">
        <v>226</v>
      </c>
      <c r="O122" s="127" t="s">
        <v>177</v>
      </c>
      <c r="P122" s="128" t="s">
        <v>47</v>
      </c>
    </row>
    <row r="123" spans="1:16" ht="165.75" x14ac:dyDescent="0.2">
      <c r="A123" s="26"/>
      <c r="B123" s="25">
        <f t="shared" si="13"/>
        <v>104</v>
      </c>
      <c r="C123" s="127" t="s">
        <v>116</v>
      </c>
      <c r="D123" s="195" t="s">
        <v>393</v>
      </c>
      <c r="E123" s="127" t="s">
        <v>524</v>
      </c>
      <c r="F123" s="127" t="s">
        <v>90</v>
      </c>
      <c r="G123" s="147">
        <f t="shared" ref="G123" si="15">IF(H123="тн",168,IF(H123="шт",796,IF(H123="кг",166,IF(H123="м2",55,IF(H123="м3",113,IF(H123="п.м.",18,IF(H123="секц",840,IF(H123="компл",839,0))))))))</f>
        <v>796</v>
      </c>
      <c r="H123" s="127" t="s">
        <v>5</v>
      </c>
      <c r="I123" s="196">
        <v>4</v>
      </c>
      <c r="J123" s="130" t="s">
        <v>20</v>
      </c>
      <c r="K123" s="127" t="s">
        <v>31</v>
      </c>
      <c r="L123" s="139">
        <v>6062</v>
      </c>
      <c r="M123" s="130" t="s">
        <v>253</v>
      </c>
      <c r="N123" s="130" t="s">
        <v>170</v>
      </c>
      <c r="O123" s="127" t="s">
        <v>177</v>
      </c>
      <c r="P123" s="128" t="s">
        <v>47</v>
      </c>
    </row>
    <row r="124" spans="1:16" ht="63.75" x14ac:dyDescent="0.2">
      <c r="A124" s="85"/>
      <c r="B124" s="25">
        <f t="shared" si="13"/>
        <v>105</v>
      </c>
      <c r="C124" s="126" t="s">
        <v>132</v>
      </c>
      <c r="D124" s="143" t="s">
        <v>529</v>
      </c>
      <c r="E124" s="127" t="s">
        <v>235</v>
      </c>
      <c r="F124" s="127" t="s">
        <v>16</v>
      </c>
      <c r="G124" s="151">
        <v>168</v>
      </c>
      <c r="H124" s="127" t="s">
        <v>0</v>
      </c>
      <c r="I124" s="129">
        <v>4485</v>
      </c>
      <c r="J124" s="157" t="s">
        <v>20</v>
      </c>
      <c r="K124" s="127" t="s">
        <v>31</v>
      </c>
      <c r="L124" s="129">
        <v>439903.74</v>
      </c>
      <c r="M124" s="130" t="s">
        <v>253</v>
      </c>
      <c r="N124" s="130" t="s">
        <v>206</v>
      </c>
      <c r="O124" s="127" t="s">
        <v>171</v>
      </c>
      <c r="P124" s="127" t="s">
        <v>44</v>
      </c>
    </row>
    <row r="125" spans="1:16" ht="25.5" x14ac:dyDescent="0.2">
      <c r="A125" s="85"/>
      <c r="B125" s="25">
        <f t="shared" si="13"/>
        <v>106</v>
      </c>
      <c r="C125" s="157" t="s">
        <v>526</v>
      </c>
      <c r="D125" s="130" t="s">
        <v>527</v>
      </c>
      <c r="E125" s="132" t="s">
        <v>528</v>
      </c>
      <c r="F125" s="132" t="s">
        <v>99</v>
      </c>
      <c r="G125" s="128">
        <v>796</v>
      </c>
      <c r="H125" s="127" t="s">
        <v>5</v>
      </c>
      <c r="I125" s="129">
        <v>6</v>
      </c>
      <c r="J125" s="130" t="s">
        <v>109</v>
      </c>
      <c r="K125" s="127" t="s">
        <v>108</v>
      </c>
      <c r="L125" s="155">
        <v>2051.33</v>
      </c>
      <c r="M125" s="130" t="s">
        <v>253</v>
      </c>
      <c r="N125" s="130" t="s">
        <v>253</v>
      </c>
      <c r="O125" s="127" t="s">
        <v>30</v>
      </c>
      <c r="P125" s="142" t="s">
        <v>44</v>
      </c>
    </row>
    <row r="126" spans="1:16" s="3" customFormat="1" ht="51" x14ac:dyDescent="0.2">
      <c r="A126" s="26"/>
      <c r="B126" s="25">
        <f t="shared" si="13"/>
        <v>107</v>
      </c>
      <c r="C126" s="126" t="s">
        <v>132</v>
      </c>
      <c r="D126" s="126" t="s">
        <v>513</v>
      </c>
      <c r="E126" s="127" t="s">
        <v>241</v>
      </c>
      <c r="F126" s="127" t="s">
        <v>16</v>
      </c>
      <c r="G126" s="128">
        <v>168</v>
      </c>
      <c r="H126" s="127" t="s">
        <v>0</v>
      </c>
      <c r="I126" s="129">
        <v>721</v>
      </c>
      <c r="J126" s="157" t="s">
        <v>20</v>
      </c>
      <c r="K126" s="127" t="s">
        <v>31</v>
      </c>
      <c r="L126" s="129">
        <v>66209.14</v>
      </c>
      <c r="M126" s="130" t="s">
        <v>197</v>
      </c>
      <c r="N126" s="130" t="s">
        <v>215</v>
      </c>
      <c r="O126" s="127" t="s">
        <v>171</v>
      </c>
      <c r="P126" s="185" t="s">
        <v>44</v>
      </c>
    </row>
    <row r="127" spans="1:16" s="3" customFormat="1" ht="25.5" x14ac:dyDescent="0.2">
      <c r="A127" s="26"/>
      <c r="B127" s="25">
        <f t="shared" si="13"/>
        <v>108</v>
      </c>
      <c r="C127" s="130" t="s">
        <v>82</v>
      </c>
      <c r="D127" s="127" t="s">
        <v>83</v>
      </c>
      <c r="E127" s="127" t="s">
        <v>178</v>
      </c>
      <c r="F127" s="127" t="s">
        <v>46</v>
      </c>
      <c r="G127" s="160">
        <f>IF(H127="тн",168,IF(H127="шт",796,IF(H127="кг",166,IF(H127="м2",55,IF(H127="м3",113,IF(H127="п.м.",18,IF(H127="секц",840,IF(H127="компл",839,0))))))))</f>
        <v>796</v>
      </c>
      <c r="H127" s="181" t="s">
        <v>5</v>
      </c>
      <c r="I127" s="198">
        <v>1</v>
      </c>
      <c r="J127" s="130" t="s">
        <v>39</v>
      </c>
      <c r="K127" s="127" t="s">
        <v>15</v>
      </c>
      <c r="L127" s="155">
        <v>120.7</v>
      </c>
      <c r="M127" s="140" t="s">
        <v>253</v>
      </c>
      <c r="N127" s="130" t="s">
        <v>170</v>
      </c>
      <c r="O127" s="127" t="s">
        <v>30</v>
      </c>
      <c r="P127" s="127" t="s">
        <v>44</v>
      </c>
    </row>
    <row r="128" spans="1:16" ht="38.25" x14ac:dyDescent="0.2">
      <c r="A128" s="27">
        <v>91</v>
      </c>
      <c r="B128" s="25">
        <f t="shared" si="13"/>
        <v>109</v>
      </c>
      <c r="C128" s="126" t="s">
        <v>330</v>
      </c>
      <c r="D128" s="126" t="s">
        <v>331</v>
      </c>
      <c r="E128" s="127" t="s">
        <v>291</v>
      </c>
      <c r="F128" s="127" t="s">
        <v>21</v>
      </c>
      <c r="G128" s="160">
        <f>IF(H128="тн",168,IF(H128="шт",796,IF(H128="кг",166,IF(H128="м2",55,IF(H128="м3",113,IF(H128="п.м.",18,IF(H128="секц",840,IF(H128="компл",839,0))))))))</f>
        <v>796</v>
      </c>
      <c r="H128" s="181" t="s">
        <v>5</v>
      </c>
      <c r="I128" s="153" t="s">
        <v>1</v>
      </c>
      <c r="J128" s="130" t="s">
        <v>39</v>
      </c>
      <c r="K128" s="127" t="s">
        <v>15</v>
      </c>
      <c r="L128" s="155">
        <v>300</v>
      </c>
      <c r="M128" s="140" t="s">
        <v>253</v>
      </c>
      <c r="N128" s="130" t="s">
        <v>215</v>
      </c>
      <c r="O128" s="127" t="s">
        <v>173</v>
      </c>
      <c r="P128" s="127" t="s">
        <v>47</v>
      </c>
    </row>
    <row r="129" spans="1:16" ht="14.25" x14ac:dyDescent="0.2">
      <c r="A129" s="27"/>
      <c r="B129" s="221" t="s">
        <v>350</v>
      </c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3"/>
    </row>
    <row r="130" spans="1:16" ht="51" x14ac:dyDescent="0.2">
      <c r="A130" s="26"/>
      <c r="B130" s="93">
        <f>B128+1</f>
        <v>110</v>
      </c>
      <c r="C130" s="126" t="s">
        <v>132</v>
      </c>
      <c r="D130" s="126" t="s">
        <v>529</v>
      </c>
      <c r="E130" s="127" t="s">
        <v>242</v>
      </c>
      <c r="F130" s="127" t="s">
        <v>16</v>
      </c>
      <c r="G130" s="128">
        <v>168</v>
      </c>
      <c r="H130" s="127" t="s">
        <v>0</v>
      </c>
      <c r="I130" s="129">
        <v>2755</v>
      </c>
      <c r="J130" s="157" t="s">
        <v>20</v>
      </c>
      <c r="K130" s="127" t="s">
        <v>31</v>
      </c>
      <c r="L130" s="129">
        <v>241013.68</v>
      </c>
      <c r="M130" s="140" t="s">
        <v>227</v>
      </c>
      <c r="N130" s="140" t="s">
        <v>170</v>
      </c>
      <c r="O130" s="127" t="s">
        <v>171</v>
      </c>
      <c r="P130" s="132" t="s">
        <v>44</v>
      </c>
    </row>
    <row r="131" spans="1:16" ht="38.25" x14ac:dyDescent="0.2">
      <c r="A131" s="27">
        <v>115</v>
      </c>
      <c r="B131" s="93">
        <f t="shared" ref="B131:B153" si="16">B130+1</f>
        <v>111</v>
      </c>
      <c r="C131" s="126" t="s">
        <v>63</v>
      </c>
      <c r="D131" s="126" t="s">
        <v>118</v>
      </c>
      <c r="E131" s="132" t="s">
        <v>246</v>
      </c>
      <c r="F131" s="132" t="s">
        <v>16</v>
      </c>
      <c r="G131" s="147">
        <v>112</v>
      </c>
      <c r="H131" s="127" t="s">
        <v>45</v>
      </c>
      <c r="I131" s="129">
        <v>2000</v>
      </c>
      <c r="J131" s="130" t="s">
        <v>17</v>
      </c>
      <c r="K131" s="127" t="s">
        <v>34</v>
      </c>
      <c r="L131" s="155">
        <v>118.73</v>
      </c>
      <c r="M131" s="130" t="s">
        <v>227</v>
      </c>
      <c r="N131" s="130" t="s">
        <v>206</v>
      </c>
      <c r="O131" s="127" t="s">
        <v>173</v>
      </c>
      <c r="P131" s="128" t="s">
        <v>47</v>
      </c>
    </row>
    <row r="132" spans="1:16" ht="76.5" x14ac:dyDescent="0.2">
      <c r="A132" s="27"/>
      <c r="B132" s="93">
        <f t="shared" si="16"/>
        <v>112</v>
      </c>
      <c r="C132" s="132" t="s">
        <v>533</v>
      </c>
      <c r="D132" s="132" t="s">
        <v>534</v>
      </c>
      <c r="E132" s="127" t="s">
        <v>535</v>
      </c>
      <c r="F132" s="132" t="s">
        <v>16</v>
      </c>
      <c r="G132" s="128">
        <v>168</v>
      </c>
      <c r="H132" s="132" t="s">
        <v>0</v>
      </c>
      <c r="I132" s="129">
        <v>700</v>
      </c>
      <c r="J132" s="133" t="s">
        <v>536</v>
      </c>
      <c r="K132" s="132" t="s">
        <v>537</v>
      </c>
      <c r="L132" s="129">
        <v>5405.55</v>
      </c>
      <c r="M132" s="130" t="s">
        <v>227</v>
      </c>
      <c r="N132" s="130" t="s">
        <v>226</v>
      </c>
      <c r="O132" s="127" t="s">
        <v>171</v>
      </c>
      <c r="P132" s="127" t="s">
        <v>44</v>
      </c>
    </row>
    <row r="133" spans="1:16" s="3" customFormat="1" ht="51" x14ac:dyDescent="0.2">
      <c r="A133" s="107"/>
      <c r="B133" s="93">
        <f t="shared" si="16"/>
        <v>113</v>
      </c>
      <c r="C133" s="132" t="s">
        <v>132</v>
      </c>
      <c r="D133" s="132" t="s">
        <v>529</v>
      </c>
      <c r="E133" s="127" t="s">
        <v>242</v>
      </c>
      <c r="F133" s="132" t="s">
        <v>16</v>
      </c>
      <c r="G133" s="128">
        <v>168</v>
      </c>
      <c r="H133" s="132" t="s">
        <v>0</v>
      </c>
      <c r="I133" s="129">
        <v>2800</v>
      </c>
      <c r="J133" s="133" t="s">
        <v>20</v>
      </c>
      <c r="K133" s="132" t="s">
        <v>31</v>
      </c>
      <c r="L133" s="129">
        <v>244863.89</v>
      </c>
      <c r="M133" s="130" t="s">
        <v>227</v>
      </c>
      <c r="N133" s="130" t="s">
        <v>170</v>
      </c>
      <c r="O133" s="127" t="s">
        <v>171</v>
      </c>
      <c r="P133" s="127" t="s">
        <v>44</v>
      </c>
    </row>
    <row r="134" spans="1:16" s="3" customFormat="1" ht="63.75" x14ac:dyDescent="0.2">
      <c r="A134" s="107"/>
      <c r="B134" s="93">
        <f t="shared" si="16"/>
        <v>114</v>
      </c>
      <c r="C134" s="132" t="s">
        <v>132</v>
      </c>
      <c r="D134" s="132" t="s">
        <v>529</v>
      </c>
      <c r="E134" s="127" t="s">
        <v>235</v>
      </c>
      <c r="F134" s="132" t="s">
        <v>16</v>
      </c>
      <c r="G134" s="128">
        <v>168</v>
      </c>
      <c r="H134" s="132" t="s">
        <v>0</v>
      </c>
      <c r="I134" s="129">
        <v>5195</v>
      </c>
      <c r="J134" s="133" t="s">
        <v>20</v>
      </c>
      <c r="K134" s="132" t="s">
        <v>31</v>
      </c>
      <c r="L134" s="129">
        <v>509542.9</v>
      </c>
      <c r="M134" s="130" t="s">
        <v>227</v>
      </c>
      <c r="N134" s="130" t="s">
        <v>206</v>
      </c>
      <c r="O134" s="127" t="s">
        <v>171</v>
      </c>
      <c r="P134" s="127" t="s">
        <v>44</v>
      </c>
    </row>
    <row r="135" spans="1:16" s="3" customFormat="1" ht="38.25" x14ac:dyDescent="0.2">
      <c r="A135" s="107"/>
      <c r="B135" s="93">
        <f t="shared" si="16"/>
        <v>115</v>
      </c>
      <c r="C135" s="127" t="s">
        <v>140</v>
      </c>
      <c r="D135" s="195" t="s">
        <v>511</v>
      </c>
      <c r="E135" s="127" t="s">
        <v>101</v>
      </c>
      <c r="F135" s="127" t="s">
        <v>90</v>
      </c>
      <c r="G135" s="147">
        <f t="shared" ref="G135" si="17">IF(H135="тн",168,IF(H135="шт",796,IF(H135="кг",166,IF(H135="м2",55,IF(H135="м3",113,IF(H135="п.м.",18,IF(H135="секц",840,IF(H135="компл",839,0))))))))</f>
        <v>796</v>
      </c>
      <c r="H135" s="127" t="s">
        <v>5</v>
      </c>
      <c r="I135" s="196" t="s">
        <v>1</v>
      </c>
      <c r="J135" s="130" t="s">
        <v>39</v>
      </c>
      <c r="K135" s="127" t="s">
        <v>15</v>
      </c>
      <c r="L135" s="155">
        <v>1312.01</v>
      </c>
      <c r="M135" s="130" t="s">
        <v>227</v>
      </c>
      <c r="N135" s="130" t="s">
        <v>206</v>
      </c>
      <c r="O135" s="127" t="s">
        <v>177</v>
      </c>
      <c r="P135" s="128" t="s">
        <v>47</v>
      </c>
    </row>
    <row r="136" spans="1:16" s="3" customFormat="1" ht="63.75" x14ac:dyDescent="0.2">
      <c r="A136" s="107"/>
      <c r="B136" s="93">
        <f t="shared" si="16"/>
        <v>116</v>
      </c>
      <c r="C136" s="132" t="s">
        <v>132</v>
      </c>
      <c r="D136" s="132" t="s">
        <v>529</v>
      </c>
      <c r="E136" s="127" t="s">
        <v>235</v>
      </c>
      <c r="F136" s="132" t="s">
        <v>16</v>
      </c>
      <c r="G136" s="128">
        <v>168</v>
      </c>
      <c r="H136" s="132" t="s">
        <v>0</v>
      </c>
      <c r="I136" s="129">
        <v>5195</v>
      </c>
      <c r="J136" s="157" t="s">
        <v>20</v>
      </c>
      <c r="K136" s="127" t="s">
        <v>31</v>
      </c>
      <c r="L136" s="129">
        <v>509542.9</v>
      </c>
      <c r="M136" s="130" t="s">
        <v>226</v>
      </c>
      <c r="N136" s="130" t="s">
        <v>206</v>
      </c>
      <c r="O136" s="127" t="s">
        <v>171</v>
      </c>
      <c r="P136" s="127" t="s">
        <v>44</v>
      </c>
    </row>
    <row r="137" spans="1:16" s="3" customFormat="1" ht="38.25" x14ac:dyDescent="0.2">
      <c r="A137" s="107"/>
      <c r="B137" s="93">
        <f t="shared" si="16"/>
        <v>117</v>
      </c>
      <c r="C137" s="127" t="s">
        <v>330</v>
      </c>
      <c r="D137" s="132" t="s">
        <v>331</v>
      </c>
      <c r="E137" s="132" t="s">
        <v>291</v>
      </c>
      <c r="F137" s="132" t="s">
        <v>21</v>
      </c>
      <c r="G137" s="144">
        <f t="shared" ref="G137:G138" si="18">IF(H137="тн",168,IF(H137="шт",796,IF(H137="кг",166,IF(H137="м2",55,IF(H137="м3",113,IF(H137="п.м.",18,IF(H137="секц",840,IF(H137="компл",839,0))))))))</f>
        <v>796</v>
      </c>
      <c r="H137" s="176" t="s">
        <v>5</v>
      </c>
      <c r="I137" s="163" t="s">
        <v>1</v>
      </c>
      <c r="J137" s="152" t="s">
        <v>39</v>
      </c>
      <c r="K137" s="150" t="s">
        <v>15</v>
      </c>
      <c r="L137" s="155">
        <v>362.4</v>
      </c>
      <c r="M137" s="130" t="s">
        <v>226</v>
      </c>
      <c r="N137" s="130" t="s">
        <v>263</v>
      </c>
      <c r="O137" s="127" t="s">
        <v>173</v>
      </c>
      <c r="P137" s="132" t="s">
        <v>47</v>
      </c>
    </row>
    <row r="138" spans="1:16" s="3" customFormat="1" ht="63.75" x14ac:dyDescent="0.2">
      <c r="A138" s="107"/>
      <c r="B138" s="93">
        <f t="shared" si="16"/>
        <v>118</v>
      </c>
      <c r="C138" s="127" t="s">
        <v>538</v>
      </c>
      <c r="D138" s="127" t="s">
        <v>539</v>
      </c>
      <c r="E138" s="127" t="s">
        <v>540</v>
      </c>
      <c r="F138" s="127" t="s">
        <v>21</v>
      </c>
      <c r="G138" s="147">
        <f t="shared" si="18"/>
        <v>168</v>
      </c>
      <c r="H138" s="127" t="s">
        <v>0</v>
      </c>
      <c r="I138" s="129" t="s">
        <v>4</v>
      </c>
      <c r="J138" s="130" t="s">
        <v>20</v>
      </c>
      <c r="K138" s="127" t="s">
        <v>541</v>
      </c>
      <c r="L138" s="129">
        <v>963.95</v>
      </c>
      <c r="M138" s="130" t="s">
        <v>226</v>
      </c>
      <c r="N138" s="130" t="s">
        <v>226</v>
      </c>
      <c r="O138" s="127" t="s">
        <v>30</v>
      </c>
      <c r="P138" s="128" t="s">
        <v>47</v>
      </c>
    </row>
    <row r="139" spans="1:16" s="3" customFormat="1" ht="51" x14ac:dyDescent="0.2">
      <c r="A139" s="107"/>
      <c r="B139" s="93">
        <f t="shared" si="16"/>
        <v>119</v>
      </c>
      <c r="C139" s="132" t="s">
        <v>132</v>
      </c>
      <c r="D139" s="132" t="s">
        <v>529</v>
      </c>
      <c r="E139" s="127" t="s">
        <v>242</v>
      </c>
      <c r="F139" s="132" t="s">
        <v>16</v>
      </c>
      <c r="G139" s="128">
        <v>168</v>
      </c>
      <c r="H139" s="132" t="s">
        <v>0</v>
      </c>
      <c r="I139" s="129">
        <v>2800</v>
      </c>
      <c r="J139" s="133" t="s">
        <v>20</v>
      </c>
      <c r="K139" s="132" t="s">
        <v>31</v>
      </c>
      <c r="L139" s="129">
        <v>257579.44</v>
      </c>
      <c r="M139" s="130" t="s">
        <v>226</v>
      </c>
      <c r="N139" s="130" t="s">
        <v>170</v>
      </c>
      <c r="O139" s="127" t="s">
        <v>171</v>
      </c>
      <c r="P139" s="127" t="s">
        <v>44</v>
      </c>
    </row>
    <row r="140" spans="1:16" s="3" customFormat="1" ht="25.5" x14ac:dyDescent="0.2">
      <c r="A140" s="107"/>
      <c r="B140" s="93">
        <f t="shared" si="16"/>
        <v>120</v>
      </c>
      <c r="C140" s="132" t="s">
        <v>132</v>
      </c>
      <c r="D140" s="132" t="s">
        <v>542</v>
      </c>
      <c r="E140" s="127" t="s">
        <v>543</v>
      </c>
      <c r="F140" s="132" t="s">
        <v>16</v>
      </c>
      <c r="G140" s="128">
        <v>168</v>
      </c>
      <c r="H140" s="132" t="s">
        <v>0</v>
      </c>
      <c r="I140" s="129">
        <v>650</v>
      </c>
      <c r="J140" s="133" t="s">
        <v>20</v>
      </c>
      <c r="K140" s="132" t="s">
        <v>31</v>
      </c>
      <c r="L140" s="129">
        <v>65758.34</v>
      </c>
      <c r="M140" s="130" t="s">
        <v>226</v>
      </c>
      <c r="N140" s="130" t="s">
        <v>308</v>
      </c>
      <c r="O140" s="127" t="s">
        <v>171</v>
      </c>
      <c r="P140" s="127" t="s">
        <v>44</v>
      </c>
    </row>
    <row r="141" spans="1:16" s="3" customFormat="1" ht="63.75" x14ac:dyDescent="0.2">
      <c r="A141" s="107"/>
      <c r="B141" s="93">
        <f t="shared" si="16"/>
        <v>121</v>
      </c>
      <c r="C141" s="132" t="s">
        <v>132</v>
      </c>
      <c r="D141" s="132" t="s">
        <v>529</v>
      </c>
      <c r="E141" s="127" t="s">
        <v>544</v>
      </c>
      <c r="F141" s="132" t="s">
        <v>16</v>
      </c>
      <c r="G141" s="128">
        <v>168</v>
      </c>
      <c r="H141" s="132" t="s">
        <v>0</v>
      </c>
      <c r="I141" s="129">
        <v>1550</v>
      </c>
      <c r="J141" s="133" t="s">
        <v>20</v>
      </c>
      <c r="K141" s="132" t="s">
        <v>31</v>
      </c>
      <c r="L141" s="129">
        <v>160855.56</v>
      </c>
      <c r="M141" s="130" t="s">
        <v>226</v>
      </c>
      <c r="N141" s="130" t="s">
        <v>308</v>
      </c>
      <c r="O141" s="127" t="s">
        <v>171</v>
      </c>
      <c r="P141" s="127" t="s">
        <v>44</v>
      </c>
    </row>
    <row r="142" spans="1:16" s="3" customFormat="1" ht="51" x14ac:dyDescent="0.2">
      <c r="A142" s="107"/>
      <c r="B142" s="93">
        <f t="shared" si="16"/>
        <v>122</v>
      </c>
      <c r="C142" s="132" t="s">
        <v>132</v>
      </c>
      <c r="D142" s="132" t="s">
        <v>529</v>
      </c>
      <c r="E142" s="127" t="s">
        <v>545</v>
      </c>
      <c r="F142" s="132" t="s">
        <v>16</v>
      </c>
      <c r="G142" s="128">
        <v>168</v>
      </c>
      <c r="H142" s="132" t="s">
        <v>0</v>
      </c>
      <c r="I142" s="129">
        <v>650</v>
      </c>
      <c r="J142" s="133" t="s">
        <v>20</v>
      </c>
      <c r="K142" s="132" t="s">
        <v>31</v>
      </c>
      <c r="L142" s="129">
        <v>64061.8</v>
      </c>
      <c r="M142" s="130" t="s">
        <v>226</v>
      </c>
      <c r="N142" s="130" t="s">
        <v>209</v>
      </c>
      <c r="O142" s="127" t="s">
        <v>171</v>
      </c>
      <c r="P142" s="127" t="s">
        <v>44</v>
      </c>
    </row>
    <row r="143" spans="1:16" s="3" customFormat="1" ht="76.5" x14ac:dyDescent="0.2">
      <c r="A143" s="107"/>
      <c r="B143" s="93">
        <f t="shared" si="16"/>
        <v>123</v>
      </c>
      <c r="C143" s="132" t="s">
        <v>132</v>
      </c>
      <c r="D143" s="132" t="s">
        <v>513</v>
      </c>
      <c r="E143" s="127" t="s">
        <v>546</v>
      </c>
      <c r="F143" s="132" t="s">
        <v>16</v>
      </c>
      <c r="G143" s="128">
        <v>168</v>
      </c>
      <c r="H143" s="132" t="s">
        <v>0</v>
      </c>
      <c r="I143" s="129">
        <v>1750</v>
      </c>
      <c r="J143" s="133" t="s">
        <v>20</v>
      </c>
      <c r="K143" s="132" t="s">
        <v>31</v>
      </c>
      <c r="L143" s="129">
        <v>171548.62</v>
      </c>
      <c r="M143" s="130" t="s">
        <v>226</v>
      </c>
      <c r="N143" s="130" t="s">
        <v>270</v>
      </c>
      <c r="O143" s="127" t="s">
        <v>171</v>
      </c>
      <c r="P143" s="127" t="s">
        <v>44</v>
      </c>
    </row>
    <row r="144" spans="1:16" s="3" customFormat="1" ht="51" x14ac:dyDescent="0.2">
      <c r="A144" s="107"/>
      <c r="B144" s="93">
        <f t="shared" si="16"/>
        <v>124</v>
      </c>
      <c r="C144" s="132" t="s">
        <v>132</v>
      </c>
      <c r="D144" s="132" t="s">
        <v>513</v>
      </c>
      <c r="E144" s="127" t="s">
        <v>547</v>
      </c>
      <c r="F144" s="132" t="s">
        <v>16</v>
      </c>
      <c r="G144" s="128">
        <v>168</v>
      </c>
      <c r="H144" s="132" t="s">
        <v>0</v>
      </c>
      <c r="I144" s="129">
        <v>450</v>
      </c>
      <c r="J144" s="133" t="s">
        <v>20</v>
      </c>
      <c r="K144" s="132" t="s">
        <v>31</v>
      </c>
      <c r="L144" s="129">
        <v>45197.919999999998</v>
      </c>
      <c r="M144" s="130" t="s">
        <v>226</v>
      </c>
      <c r="N144" s="130" t="s">
        <v>270</v>
      </c>
      <c r="O144" s="127" t="s">
        <v>171</v>
      </c>
      <c r="P144" s="127" t="s">
        <v>44</v>
      </c>
    </row>
    <row r="145" spans="1:16" s="3" customFormat="1" ht="38.25" x14ac:dyDescent="0.2">
      <c r="A145" s="107"/>
      <c r="B145" s="93">
        <f t="shared" si="16"/>
        <v>125</v>
      </c>
      <c r="C145" s="130" t="s">
        <v>321</v>
      </c>
      <c r="D145" s="184" t="s">
        <v>322</v>
      </c>
      <c r="E145" s="127" t="s">
        <v>548</v>
      </c>
      <c r="F145" s="127" t="s">
        <v>16</v>
      </c>
      <c r="G145" s="147">
        <f t="shared" ref="G145" si="19">IF(H145="тн",168,IF(H145="шт",796,IF(H145="кг",166,IF(H145="м2",55,IF(H145="м3",113,IF(H145="п.м.",18,IF(H145="секц",840,IF(H145="компл",839,0))))))))</f>
        <v>796</v>
      </c>
      <c r="H145" s="127" t="s">
        <v>5</v>
      </c>
      <c r="I145" s="129">
        <v>1</v>
      </c>
      <c r="J145" s="130" t="s">
        <v>213</v>
      </c>
      <c r="K145" s="127" t="s">
        <v>41</v>
      </c>
      <c r="L145" s="155">
        <v>4279.17</v>
      </c>
      <c r="M145" s="130" t="s">
        <v>226</v>
      </c>
      <c r="N145" s="130" t="s">
        <v>206</v>
      </c>
      <c r="O145" s="127" t="s">
        <v>173</v>
      </c>
      <c r="P145" s="165" t="s">
        <v>47</v>
      </c>
    </row>
    <row r="146" spans="1:16" ht="127.5" x14ac:dyDescent="0.2">
      <c r="A146" s="107"/>
      <c r="B146" s="93">
        <f t="shared" si="16"/>
        <v>126</v>
      </c>
      <c r="C146" s="20" t="s">
        <v>61</v>
      </c>
      <c r="D146" s="29" t="s">
        <v>62</v>
      </c>
      <c r="E146" s="82" t="s">
        <v>310</v>
      </c>
      <c r="F146" s="82" t="s">
        <v>16</v>
      </c>
      <c r="G146" s="2">
        <f>IF(H146="тн",168,IF(H146="шт",796,IF(H146="кг",166,IF(H146="м2",55,IF(H146="м3",113,IF(H146="п.м.",18,IF(H146="секц",840,IF(H146="компл",839,0))))))))</f>
        <v>796</v>
      </c>
      <c r="H146" s="2" t="s">
        <v>5</v>
      </c>
      <c r="I146" s="91" t="s">
        <v>4</v>
      </c>
      <c r="J146" s="89" t="s">
        <v>20</v>
      </c>
      <c r="K146" s="70" t="s">
        <v>31</v>
      </c>
      <c r="L146" s="91">
        <v>2000</v>
      </c>
      <c r="M146" s="47" t="s">
        <v>226</v>
      </c>
      <c r="N146" s="47" t="s">
        <v>170</v>
      </c>
      <c r="O146" s="70" t="s">
        <v>177</v>
      </c>
      <c r="P146" s="2" t="s">
        <v>47</v>
      </c>
    </row>
    <row r="147" spans="1:16" ht="140.25" x14ac:dyDescent="0.2">
      <c r="A147" s="27"/>
      <c r="B147" s="93">
        <f t="shared" si="16"/>
        <v>127</v>
      </c>
      <c r="C147" s="126" t="s">
        <v>225</v>
      </c>
      <c r="D147" s="125" t="s">
        <v>225</v>
      </c>
      <c r="E147" s="150" t="s">
        <v>292</v>
      </c>
      <c r="F147" s="127" t="s">
        <v>21</v>
      </c>
      <c r="G147" s="147">
        <v>796</v>
      </c>
      <c r="H147" s="127" t="s">
        <v>5</v>
      </c>
      <c r="I147" s="153" t="s">
        <v>1</v>
      </c>
      <c r="J147" s="130" t="s">
        <v>39</v>
      </c>
      <c r="K147" s="127" t="s">
        <v>15</v>
      </c>
      <c r="L147" s="155">
        <v>392</v>
      </c>
      <c r="M147" s="152" t="s">
        <v>226</v>
      </c>
      <c r="N147" s="152" t="s">
        <v>263</v>
      </c>
      <c r="O147" s="127" t="s">
        <v>173</v>
      </c>
      <c r="P147" s="128" t="s">
        <v>47</v>
      </c>
    </row>
    <row r="148" spans="1:16" ht="38.25" x14ac:dyDescent="0.2">
      <c r="A148" s="27"/>
      <c r="B148" s="93">
        <f t="shared" si="16"/>
        <v>128</v>
      </c>
      <c r="C148" s="127" t="s">
        <v>538</v>
      </c>
      <c r="D148" s="127" t="s">
        <v>539</v>
      </c>
      <c r="E148" s="127" t="s">
        <v>549</v>
      </c>
      <c r="F148" s="127" t="s">
        <v>21</v>
      </c>
      <c r="G148" s="147">
        <f t="shared" ref="G148" si="20">IF(H148="тн",168,IF(H148="шт",796,IF(H148="кг",166,IF(H148="м2",55,IF(H148="м3",113,IF(H148="п.м.",18,IF(H148="секц",840,IF(H148="компл",839,0))))))))</f>
        <v>168</v>
      </c>
      <c r="H148" s="127" t="s">
        <v>0</v>
      </c>
      <c r="I148" s="129" t="s">
        <v>4</v>
      </c>
      <c r="J148" s="130" t="s">
        <v>39</v>
      </c>
      <c r="K148" s="127" t="s">
        <v>550</v>
      </c>
      <c r="L148" s="129">
        <v>526.16</v>
      </c>
      <c r="M148" s="130" t="s">
        <v>226</v>
      </c>
      <c r="N148" s="130" t="s">
        <v>226</v>
      </c>
      <c r="O148" s="127" t="s">
        <v>30</v>
      </c>
      <c r="P148" s="128" t="s">
        <v>47</v>
      </c>
    </row>
    <row r="149" spans="1:16" s="3" customFormat="1" ht="63.75" x14ac:dyDescent="0.2">
      <c r="A149" s="26"/>
      <c r="B149" s="93">
        <f t="shared" si="16"/>
        <v>129</v>
      </c>
      <c r="C149" s="127" t="s">
        <v>119</v>
      </c>
      <c r="D149" s="130" t="s">
        <v>551</v>
      </c>
      <c r="E149" s="127" t="s">
        <v>552</v>
      </c>
      <c r="F149" s="127" t="s">
        <v>21</v>
      </c>
      <c r="G149" s="147">
        <f t="shared" ref="G149" si="21">IF(H149="тн",168,IF(H149="шт",796,IF(H149="кг",166,IF(H149="м2",55,IF(H149="м3",113,IF(H149="п.м.",18,IF(H149="секц",840,IF(H149="компл",839,0))))))))</f>
        <v>796</v>
      </c>
      <c r="H149" s="127" t="s">
        <v>5</v>
      </c>
      <c r="I149" s="129" t="s">
        <v>1</v>
      </c>
      <c r="J149" s="130">
        <v>30401</v>
      </c>
      <c r="K149" s="127" t="s">
        <v>15</v>
      </c>
      <c r="L149" s="155">
        <v>1737.32</v>
      </c>
      <c r="M149" s="130" t="s">
        <v>215</v>
      </c>
      <c r="N149" s="130" t="s">
        <v>170</v>
      </c>
      <c r="O149" s="127" t="s">
        <v>30</v>
      </c>
      <c r="P149" s="165" t="s">
        <v>44</v>
      </c>
    </row>
    <row r="150" spans="1:16" s="3" customFormat="1" ht="25.5" x14ac:dyDescent="0.2">
      <c r="A150" s="27">
        <v>130</v>
      </c>
      <c r="B150" s="93">
        <f t="shared" si="16"/>
        <v>130</v>
      </c>
      <c r="C150" s="125" t="s">
        <v>89</v>
      </c>
      <c r="D150" s="149" t="s">
        <v>394</v>
      </c>
      <c r="E150" s="132" t="s">
        <v>285</v>
      </c>
      <c r="F150" s="132" t="s">
        <v>16</v>
      </c>
      <c r="G150" s="144">
        <f>IF(H150="тн",168,IF(H150="шт",796,IF(H150="кг",166,IF(H150="м2",55,IF(H150="м3",113,IF(H150="п.м.",18,IF(H150="секц",840,IF(H150="компл",839,0))))))))</f>
        <v>796</v>
      </c>
      <c r="H150" s="132" t="s">
        <v>5</v>
      </c>
      <c r="I150" s="139">
        <v>22</v>
      </c>
      <c r="J150" s="164" t="s">
        <v>39</v>
      </c>
      <c r="K150" s="154" t="s">
        <v>15</v>
      </c>
      <c r="L150" s="146">
        <v>2530</v>
      </c>
      <c r="M150" s="130" t="s">
        <v>215</v>
      </c>
      <c r="N150" s="130" t="s">
        <v>206</v>
      </c>
      <c r="O150" s="127" t="s">
        <v>30</v>
      </c>
      <c r="P150" s="142" t="s">
        <v>47</v>
      </c>
    </row>
    <row r="151" spans="1:16" s="3" customFormat="1" ht="51" x14ac:dyDescent="0.2">
      <c r="A151" s="27"/>
      <c r="B151" s="93">
        <f t="shared" si="16"/>
        <v>131</v>
      </c>
      <c r="C151" s="282" t="s">
        <v>132</v>
      </c>
      <c r="D151" s="282" t="s">
        <v>529</v>
      </c>
      <c r="E151" s="277" t="s">
        <v>242</v>
      </c>
      <c r="F151" s="282" t="s">
        <v>16</v>
      </c>
      <c r="G151" s="280">
        <v>168</v>
      </c>
      <c r="H151" s="282" t="s">
        <v>0</v>
      </c>
      <c r="I151" s="278">
        <v>2100</v>
      </c>
      <c r="J151" s="284" t="s">
        <v>20</v>
      </c>
      <c r="K151" s="282" t="s">
        <v>31</v>
      </c>
      <c r="L151" s="278">
        <v>186695.84</v>
      </c>
      <c r="M151" s="283" t="s">
        <v>215</v>
      </c>
      <c r="N151" s="283" t="s">
        <v>170</v>
      </c>
      <c r="O151" s="277" t="s">
        <v>171</v>
      </c>
      <c r="P151" s="277" t="s">
        <v>44</v>
      </c>
    </row>
    <row r="152" spans="1:16" ht="38.25" x14ac:dyDescent="0.2">
      <c r="A152" s="26">
        <v>6</v>
      </c>
      <c r="B152" s="93">
        <f t="shared" si="16"/>
        <v>132</v>
      </c>
      <c r="C152" s="276" t="s">
        <v>74</v>
      </c>
      <c r="D152" s="276" t="s">
        <v>113</v>
      </c>
      <c r="E152" s="277" t="s">
        <v>244</v>
      </c>
      <c r="F152" s="277" t="s">
        <v>37</v>
      </c>
      <c r="G152" s="277">
        <v>114</v>
      </c>
      <c r="H152" s="277" t="s">
        <v>38</v>
      </c>
      <c r="I152" s="278">
        <v>1412.21</v>
      </c>
      <c r="J152" s="277">
        <v>30213807</v>
      </c>
      <c r="K152" s="278" t="s">
        <v>34</v>
      </c>
      <c r="L152" s="278">
        <v>11086.86</v>
      </c>
      <c r="M152" s="279" t="s">
        <v>215</v>
      </c>
      <c r="N152" s="279" t="s">
        <v>209</v>
      </c>
      <c r="O152" s="277" t="s">
        <v>30</v>
      </c>
      <c r="P152" s="280" t="s">
        <v>44</v>
      </c>
    </row>
    <row r="153" spans="1:16" ht="38.25" x14ac:dyDescent="0.2">
      <c r="A153" s="26">
        <v>72</v>
      </c>
      <c r="B153" s="93">
        <f t="shared" si="16"/>
        <v>133</v>
      </c>
      <c r="C153" s="281" t="s">
        <v>61</v>
      </c>
      <c r="D153" s="276" t="s">
        <v>62</v>
      </c>
      <c r="E153" s="282" t="s">
        <v>307</v>
      </c>
      <c r="F153" s="282" t="s">
        <v>16</v>
      </c>
      <c r="G153" s="280">
        <f>IF(H153="тн",168,IF(H153="шт",796,IF(H153="кг",166,IF(H153="м2",55,IF(H153="м3",113,IF(H153="п.м.",18,IF(H153="секц",840,IF(H153="компл",839,0))))))))</f>
        <v>796</v>
      </c>
      <c r="H153" s="280" t="s">
        <v>5</v>
      </c>
      <c r="I153" s="278">
        <v>1</v>
      </c>
      <c r="J153" s="277">
        <v>30213808</v>
      </c>
      <c r="K153" s="278" t="s">
        <v>34</v>
      </c>
      <c r="L153" s="278">
        <v>400</v>
      </c>
      <c r="M153" s="283" t="s">
        <v>215</v>
      </c>
      <c r="N153" s="283" t="s">
        <v>170</v>
      </c>
      <c r="O153" s="277" t="s">
        <v>30</v>
      </c>
      <c r="P153" s="280" t="s">
        <v>47</v>
      </c>
    </row>
    <row r="154" spans="1:16" ht="14.25" x14ac:dyDescent="0.2">
      <c r="A154" s="27"/>
      <c r="B154" s="226" t="s">
        <v>351</v>
      </c>
      <c r="C154" s="227"/>
      <c r="D154" s="227"/>
      <c r="E154" s="227"/>
      <c r="F154" s="227"/>
      <c r="G154" s="227"/>
      <c r="H154" s="227"/>
      <c r="I154" s="227"/>
      <c r="J154" s="227"/>
      <c r="K154" s="227"/>
      <c r="L154" s="227"/>
      <c r="M154" s="227"/>
      <c r="N154" s="227"/>
      <c r="O154" s="227"/>
      <c r="P154" s="228"/>
    </row>
    <row r="155" spans="1:16" ht="63.75" x14ac:dyDescent="0.2">
      <c r="A155" s="27">
        <v>153</v>
      </c>
      <c r="B155" s="63">
        <f>B153+1</f>
        <v>134</v>
      </c>
      <c r="C155" s="49" t="s">
        <v>66</v>
      </c>
      <c r="D155" s="49" t="s">
        <v>80</v>
      </c>
      <c r="E155" s="70" t="s">
        <v>130</v>
      </c>
      <c r="F155" s="93" t="s">
        <v>46</v>
      </c>
      <c r="G155" s="5">
        <v>796</v>
      </c>
      <c r="H155" s="50" t="s">
        <v>5</v>
      </c>
      <c r="I155" s="51" t="s">
        <v>1</v>
      </c>
      <c r="J155" s="89" t="s">
        <v>39</v>
      </c>
      <c r="K155" s="93" t="s">
        <v>15</v>
      </c>
      <c r="L155" s="91">
        <v>1315.83</v>
      </c>
      <c r="M155" s="64" t="s">
        <v>206</v>
      </c>
      <c r="N155" s="44">
        <v>45231</v>
      </c>
      <c r="O155" s="65" t="s">
        <v>173</v>
      </c>
      <c r="P155" s="2" t="s">
        <v>47</v>
      </c>
    </row>
    <row r="156" spans="1:16" ht="89.25" x14ac:dyDescent="0.2">
      <c r="A156" s="27">
        <v>130</v>
      </c>
      <c r="B156" s="93">
        <f>B155+1</f>
        <v>135</v>
      </c>
      <c r="C156" s="20" t="s">
        <v>323</v>
      </c>
      <c r="D156" s="29" t="s">
        <v>325</v>
      </c>
      <c r="E156" s="93" t="s">
        <v>296</v>
      </c>
      <c r="F156" s="93" t="s">
        <v>16</v>
      </c>
      <c r="G156" s="2">
        <f>IF(H156="тн",168,IF(H156="шт",796,IF(H156="кг",166,IF(H156="м2",55,IF(H156="м3",113,IF(H156="п.м.",18,IF(H156="секц",840,IF(H156="компл",839,0))))))))</f>
        <v>796</v>
      </c>
      <c r="H156" s="2" t="s">
        <v>5</v>
      </c>
      <c r="I156" s="91">
        <v>1</v>
      </c>
      <c r="J156" s="89" t="s">
        <v>213</v>
      </c>
      <c r="K156" s="93" t="s">
        <v>41</v>
      </c>
      <c r="L156" s="91">
        <v>9059.7900000000009</v>
      </c>
      <c r="M156" s="89" t="s">
        <v>206</v>
      </c>
      <c r="N156" s="89" t="s">
        <v>270</v>
      </c>
      <c r="O156" s="74" t="s">
        <v>176</v>
      </c>
      <c r="P156" s="2" t="s">
        <v>47</v>
      </c>
    </row>
    <row r="157" spans="1:16" ht="127.5" x14ac:dyDescent="0.2">
      <c r="A157" s="26">
        <v>52</v>
      </c>
      <c r="B157" s="93">
        <f>B156+1</f>
        <v>136</v>
      </c>
      <c r="C157" s="20" t="s">
        <v>323</v>
      </c>
      <c r="D157" s="29" t="s">
        <v>324</v>
      </c>
      <c r="E157" s="74" t="s">
        <v>298</v>
      </c>
      <c r="F157" s="93" t="s">
        <v>16</v>
      </c>
      <c r="G157" s="10" t="s">
        <v>217</v>
      </c>
      <c r="H157" s="93" t="s">
        <v>5</v>
      </c>
      <c r="I157" s="91">
        <v>1</v>
      </c>
      <c r="J157" s="89" t="s">
        <v>213</v>
      </c>
      <c r="K157" s="93" t="s">
        <v>41</v>
      </c>
      <c r="L157" s="8">
        <v>25334.16</v>
      </c>
      <c r="M157" s="89" t="s">
        <v>206</v>
      </c>
      <c r="N157" s="73" t="s">
        <v>270</v>
      </c>
      <c r="O157" s="74" t="s">
        <v>176</v>
      </c>
      <c r="P157" s="2" t="s">
        <v>47</v>
      </c>
    </row>
    <row r="158" spans="1:16" s="3" customFormat="1" ht="89.25" x14ac:dyDescent="0.2">
      <c r="A158" s="26">
        <v>52</v>
      </c>
      <c r="B158" s="93">
        <f>B157+1</f>
        <v>137</v>
      </c>
      <c r="C158" s="20" t="s">
        <v>323</v>
      </c>
      <c r="D158" s="29" t="s">
        <v>324</v>
      </c>
      <c r="E158" s="90" t="s">
        <v>269</v>
      </c>
      <c r="F158" s="75" t="s">
        <v>16</v>
      </c>
      <c r="G158" s="22" t="s">
        <v>217</v>
      </c>
      <c r="H158" s="90" t="s">
        <v>5</v>
      </c>
      <c r="I158" s="97">
        <v>1</v>
      </c>
      <c r="J158" s="89" t="s">
        <v>213</v>
      </c>
      <c r="K158" s="90" t="s">
        <v>41</v>
      </c>
      <c r="L158" s="97">
        <v>6260.33</v>
      </c>
      <c r="M158" s="89" t="s">
        <v>206</v>
      </c>
      <c r="N158" s="68" t="s">
        <v>270</v>
      </c>
      <c r="O158" s="86" t="s">
        <v>176</v>
      </c>
      <c r="P158" s="2" t="s">
        <v>47</v>
      </c>
    </row>
    <row r="159" spans="1:16" ht="165.75" x14ac:dyDescent="0.2">
      <c r="A159" s="27">
        <v>93</v>
      </c>
      <c r="B159" s="93">
        <f>B158+1</f>
        <v>138</v>
      </c>
      <c r="C159" s="29" t="s">
        <v>71</v>
      </c>
      <c r="D159" s="29" t="s">
        <v>72</v>
      </c>
      <c r="E159" s="84" t="s">
        <v>293</v>
      </c>
      <c r="F159" s="84" t="s">
        <v>21</v>
      </c>
      <c r="G159" s="5">
        <f>IF(H159="тн",168,IF(H159="шт",796,IF(H159="кг",166,IF(H159="м2",55,IF(H159="м3",113,IF(H159="п.м.",18,IF(H159="секц",840,IF(H159="компл",839,0))))))))</f>
        <v>796</v>
      </c>
      <c r="H159" s="50" t="s">
        <v>5</v>
      </c>
      <c r="I159" s="77">
        <v>22</v>
      </c>
      <c r="J159" s="4" t="s">
        <v>20</v>
      </c>
      <c r="K159" s="84" t="s">
        <v>31</v>
      </c>
      <c r="L159" s="41">
        <v>4000.23</v>
      </c>
      <c r="M159" s="83" t="s">
        <v>206</v>
      </c>
      <c r="N159" s="83" t="s">
        <v>209</v>
      </c>
      <c r="O159" s="81" t="s">
        <v>30</v>
      </c>
      <c r="P159" s="93" t="s">
        <v>44</v>
      </c>
    </row>
    <row r="160" spans="1:16" ht="89.25" x14ac:dyDescent="0.2">
      <c r="A160" s="27">
        <v>160</v>
      </c>
      <c r="B160" s="93">
        <f t="shared" ref="B160:B161" si="22">B159+1</f>
        <v>139</v>
      </c>
      <c r="C160" s="49" t="s">
        <v>66</v>
      </c>
      <c r="D160" s="49" t="s">
        <v>80</v>
      </c>
      <c r="E160" s="82" t="s">
        <v>251</v>
      </c>
      <c r="F160" s="93" t="s">
        <v>73</v>
      </c>
      <c r="G160" s="5">
        <v>796</v>
      </c>
      <c r="H160" s="50" t="s">
        <v>5</v>
      </c>
      <c r="I160" s="51">
        <v>1</v>
      </c>
      <c r="J160" s="89" t="s">
        <v>39</v>
      </c>
      <c r="K160" s="93" t="s">
        <v>15</v>
      </c>
      <c r="L160" s="91">
        <v>415.8</v>
      </c>
      <c r="M160" s="80" t="s">
        <v>263</v>
      </c>
      <c r="N160" s="44">
        <v>45627</v>
      </c>
      <c r="O160" s="81" t="s">
        <v>30</v>
      </c>
      <c r="P160" s="2" t="s">
        <v>44</v>
      </c>
    </row>
    <row r="161" spans="1:16" ht="89.25" x14ac:dyDescent="0.2">
      <c r="A161" s="27">
        <v>161</v>
      </c>
      <c r="B161" s="93">
        <f t="shared" si="22"/>
        <v>140</v>
      </c>
      <c r="C161" s="49" t="s">
        <v>66</v>
      </c>
      <c r="D161" s="49" t="s">
        <v>80</v>
      </c>
      <c r="E161" s="81" t="s">
        <v>252</v>
      </c>
      <c r="F161" s="93" t="s">
        <v>73</v>
      </c>
      <c r="G161" s="5">
        <v>796</v>
      </c>
      <c r="H161" s="50" t="s">
        <v>5</v>
      </c>
      <c r="I161" s="51">
        <v>1</v>
      </c>
      <c r="J161" s="4" t="s">
        <v>39</v>
      </c>
      <c r="K161" s="93" t="s">
        <v>15</v>
      </c>
      <c r="L161" s="91">
        <v>831.6</v>
      </c>
      <c r="M161" s="80" t="s">
        <v>263</v>
      </c>
      <c r="N161" s="44">
        <v>45627</v>
      </c>
      <c r="O161" s="81" t="s">
        <v>30</v>
      </c>
      <c r="P161" s="2" t="s">
        <v>44</v>
      </c>
    </row>
    <row r="162" spans="1:16" ht="306" x14ac:dyDescent="0.2">
      <c r="A162" s="27">
        <v>79</v>
      </c>
      <c r="B162" s="25">
        <f t="shared" ref="B162:B175" si="23">B161+1</f>
        <v>141</v>
      </c>
      <c r="C162" s="29" t="s">
        <v>116</v>
      </c>
      <c r="D162" s="29" t="s">
        <v>117</v>
      </c>
      <c r="E162" s="81" t="s">
        <v>294</v>
      </c>
      <c r="F162" s="81" t="s">
        <v>21</v>
      </c>
      <c r="G162" s="5">
        <f>IF(H162="тн",168,IF(H162="шт",796,IF(H162="кг",166,IF(H162="м2",55,IF(H162="м3",113,IF(H162="п.м.",18,IF(H162="секц",840,IF(H162="компл",839,0))))))))</f>
        <v>796</v>
      </c>
      <c r="H162" s="81" t="s">
        <v>5</v>
      </c>
      <c r="I162" s="40">
        <v>80</v>
      </c>
      <c r="J162" s="4" t="s">
        <v>20</v>
      </c>
      <c r="K162" s="93" t="s">
        <v>31</v>
      </c>
      <c r="L162" s="41">
        <v>9727.2900000000009</v>
      </c>
      <c r="M162" s="80" t="s">
        <v>263</v>
      </c>
      <c r="N162" s="80" t="s">
        <v>209</v>
      </c>
      <c r="O162" s="81" t="s">
        <v>177</v>
      </c>
      <c r="P162" s="2" t="s">
        <v>47</v>
      </c>
    </row>
    <row r="163" spans="1:16" ht="51" x14ac:dyDescent="0.2">
      <c r="A163" s="27">
        <v>102</v>
      </c>
      <c r="B163" s="25">
        <f t="shared" si="23"/>
        <v>142</v>
      </c>
      <c r="C163" s="29" t="s">
        <v>67</v>
      </c>
      <c r="D163" s="29" t="s">
        <v>68</v>
      </c>
      <c r="E163" s="81" t="s">
        <v>288</v>
      </c>
      <c r="F163" s="93" t="s">
        <v>46</v>
      </c>
      <c r="G163" s="93">
        <v>796</v>
      </c>
      <c r="H163" s="2" t="s">
        <v>5</v>
      </c>
      <c r="I163" s="91" t="s">
        <v>1</v>
      </c>
      <c r="J163" s="93">
        <v>30</v>
      </c>
      <c r="K163" s="93" t="s">
        <v>31</v>
      </c>
      <c r="L163" s="91">
        <v>1036.67</v>
      </c>
      <c r="M163" s="80" t="s">
        <v>170</v>
      </c>
      <c r="N163" s="44">
        <v>45627</v>
      </c>
      <c r="O163" s="81" t="s">
        <v>30</v>
      </c>
      <c r="P163" s="93" t="s">
        <v>44</v>
      </c>
    </row>
    <row r="164" spans="1:16" ht="38.25" x14ac:dyDescent="0.2">
      <c r="A164" s="27">
        <v>157</v>
      </c>
      <c r="B164" s="25">
        <f t="shared" si="23"/>
        <v>143</v>
      </c>
      <c r="C164" s="49" t="s">
        <v>66</v>
      </c>
      <c r="D164" s="49" t="s">
        <v>80</v>
      </c>
      <c r="E164" s="88" t="s">
        <v>200</v>
      </c>
      <c r="F164" s="93" t="s">
        <v>46</v>
      </c>
      <c r="G164" s="93">
        <v>796</v>
      </c>
      <c r="H164" s="2" t="s">
        <v>5</v>
      </c>
      <c r="I164" s="91" t="s">
        <v>1</v>
      </c>
      <c r="J164" s="93">
        <v>30401</v>
      </c>
      <c r="K164" s="93" t="s">
        <v>15</v>
      </c>
      <c r="L164" s="91">
        <v>948.46</v>
      </c>
      <c r="M164" s="89" t="s">
        <v>170</v>
      </c>
      <c r="N164" s="44">
        <v>45627</v>
      </c>
      <c r="O164" s="81" t="s">
        <v>30</v>
      </c>
      <c r="P164" s="93" t="s">
        <v>44</v>
      </c>
    </row>
    <row r="165" spans="1:16" ht="51" x14ac:dyDescent="0.2">
      <c r="A165" s="27">
        <v>159</v>
      </c>
      <c r="B165" s="25">
        <f t="shared" si="23"/>
        <v>144</v>
      </c>
      <c r="C165" s="49" t="s">
        <v>84</v>
      </c>
      <c r="D165" s="49" t="s">
        <v>85</v>
      </c>
      <c r="E165" s="96" t="s">
        <v>104</v>
      </c>
      <c r="F165" s="96" t="s">
        <v>16</v>
      </c>
      <c r="G165" s="5">
        <f>IF(H165="тн",168,IF(H165="шт",796,IF(H165="кг",166,IF(H165="м2",55,IF(H165="м3",113,IF(H165="п.м.",18,IF(H165="секц",840,IF(H165="компл",839,0))))))))</f>
        <v>796</v>
      </c>
      <c r="H165" s="50" t="s">
        <v>5</v>
      </c>
      <c r="I165" s="91" t="s">
        <v>1</v>
      </c>
      <c r="J165" s="89" t="s">
        <v>20</v>
      </c>
      <c r="K165" s="93" t="s">
        <v>31</v>
      </c>
      <c r="L165" s="91">
        <v>798.33</v>
      </c>
      <c r="M165" s="89" t="s">
        <v>170</v>
      </c>
      <c r="N165" s="44">
        <v>45627</v>
      </c>
      <c r="O165" s="81" t="s">
        <v>30</v>
      </c>
      <c r="P165" s="2" t="s">
        <v>44</v>
      </c>
    </row>
    <row r="166" spans="1:16" ht="25.5" x14ac:dyDescent="0.2">
      <c r="A166" s="27">
        <v>101</v>
      </c>
      <c r="B166" s="25">
        <f t="shared" si="23"/>
        <v>145</v>
      </c>
      <c r="C166" s="29" t="s">
        <v>67</v>
      </c>
      <c r="D166" s="29" t="s">
        <v>68</v>
      </c>
      <c r="E166" s="81" t="s">
        <v>131</v>
      </c>
      <c r="F166" s="93" t="s">
        <v>46</v>
      </c>
      <c r="G166" s="93">
        <v>796</v>
      </c>
      <c r="H166" s="2" t="s">
        <v>5</v>
      </c>
      <c r="I166" s="91" t="s">
        <v>1</v>
      </c>
      <c r="J166" s="93">
        <v>30</v>
      </c>
      <c r="K166" s="93" t="s">
        <v>31</v>
      </c>
      <c r="L166" s="91">
        <v>1146.67</v>
      </c>
      <c r="M166" s="89" t="s">
        <v>170</v>
      </c>
      <c r="N166" s="44">
        <v>45627</v>
      </c>
      <c r="O166" s="81" t="s">
        <v>30</v>
      </c>
      <c r="P166" s="93" t="s">
        <v>44</v>
      </c>
    </row>
    <row r="167" spans="1:16" ht="51" x14ac:dyDescent="0.2">
      <c r="A167" s="26"/>
      <c r="B167" s="25">
        <f t="shared" si="23"/>
        <v>146</v>
      </c>
      <c r="C167" s="29" t="s">
        <v>132</v>
      </c>
      <c r="D167" s="29" t="s">
        <v>169</v>
      </c>
      <c r="E167" s="81" t="s">
        <v>243</v>
      </c>
      <c r="F167" s="93" t="s">
        <v>16</v>
      </c>
      <c r="G167" s="2">
        <v>168</v>
      </c>
      <c r="H167" s="93" t="s">
        <v>0</v>
      </c>
      <c r="I167" s="91">
        <v>5289</v>
      </c>
      <c r="J167" s="10" t="s">
        <v>20</v>
      </c>
      <c r="K167" s="93" t="s">
        <v>31</v>
      </c>
      <c r="L167" s="91">
        <v>468873.84</v>
      </c>
      <c r="M167" s="80" t="s">
        <v>170</v>
      </c>
      <c r="N167" s="80" t="s">
        <v>234</v>
      </c>
      <c r="O167" s="81" t="s">
        <v>171</v>
      </c>
      <c r="P167" s="93" t="s">
        <v>44</v>
      </c>
    </row>
    <row r="168" spans="1:16" ht="51" x14ac:dyDescent="0.2">
      <c r="A168" s="27">
        <v>99</v>
      </c>
      <c r="B168" s="25">
        <f t="shared" si="23"/>
        <v>147</v>
      </c>
      <c r="C168" s="29">
        <v>36</v>
      </c>
      <c r="D168" s="29">
        <v>36</v>
      </c>
      <c r="E168" s="93" t="s">
        <v>281</v>
      </c>
      <c r="F168" s="2" t="s">
        <v>21</v>
      </c>
      <c r="G168" s="93">
        <v>114</v>
      </c>
      <c r="H168" s="2" t="s">
        <v>93</v>
      </c>
      <c r="I168" s="91">
        <v>156000</v>
      </c>
      <c r="J168" s="79">
        <v>30219551</v>
      </c>
      <c r="K168" s="93" t="s">
        <v>96</v>
      </c>
      <c r="L168" s="41">
        <v>1141.67</v>
      </c>
      <c r="M168" s="89" t="s">
        <v>170</v>
      </c>
      <c r="N168" s="89" t="s">
        <v>209</v>
      </c>
      <c r="O168" s="93" t="s">
        <v>30</v>
      </c>
      <c r="P168" s="93" t="s">
        <v>44</v>
      </c>
    </row>
    <row r="169" spans="1:16" ht="51" x14ac:dyDescent="0.2">
      <c r="A169" s="27">
        <v>99</v>
      </c>
      <c r="B169" s="25">
        <f t="shared" si="23"/>
        <v>148</v>
      </c>
      <c r="C169" s="29">
        <v>36</v>
      </c>
      <c r="D169" s="29">
        <v>36</v>
      </c>
      <c r="E169" s="81" t="s">
        <v>300</v>
      </c>
      <c r="F169" s="2" t="s">
        <v>147</v>
      </c>
      <c r="G169" s="93">
        <v>114</v>
      </c>
      <c r="H169" s="2" t="s">
        <v>93</v>
      </c>
      <c r="I169" s="91">
        <v>9200</v>
      </c>
      <c r="J169" s="79">
        <v>30219551</v>
      </c>
      <c r="K169" s="81" t="s">
        <v>96</v>
      </c>
      <c r="L169" s="41">
        <v>672.17</v>
      </c>
      <c r="M169" s="80" t="s">
        <v>170</v>
      </c>
      <c r="N169" s="80" t="s">
        <v>209</v>
      </c>
      <c r="O169" s="81" t="s">
        <v>30</v>
      </c>
      <c r="P169" s="93" t="s">
        <v>44</v>
      </c>
    </row>
    <row r="170" spans="1:16" ht="51" x14ac:dyDescent="0.2">
      <c r="A170" s="27">
        <v>99</v>
      </c>
      <c r="B170" s="25">
        <f t="shared" si="23"/>
        <v>149</v>
      </c>
      <c r="C170" s="29" t="s">
        <v>153</v>
      </c>
      <c r="D170" s="29" t="s">
        <v>154</v>
      </c>
      <c r="E170" s="93" t="s">
        <v>289</v>
      </c>
      <c r="F170" s="81" t="s">
        <v>46</v>
      </c>
      <c r="G170" s="93">
        <v>233</v>
      </c>
      <c r="H170" s="2" t="s">
        <v>148</v>
      </c>
      <c r="I170" s="91">
        <v>274</v>
      </c>
      <c r="J170" s="89" t="s">
        <v>39</v>
      </c>
      <c r="K170" s="93" t="s">
        <v>15</v>
      </c>
      <c r="L170" s="41">
        <v>1118.83</v>
      </c>
      <c r="M170" s="89" t="s">
        <v>170</v>
      </c>
      <c r="N170" s="89" t="s">
        <v>209</v>
      </c>
      <c r="O170" s="93" t="s">
        <v>30</v>
      </c>
      <c r="P170" s="93" t="s">
        <v>44</v>
      </c>
    </row>
    <row r="171" spans="1:16" ht="25.5" x14ac:dyDescent="0.2">
      <c r="A171" s="27">
        <v>106</v>
      </c>
      <c r="B171" s="25">
        <f t="shared" si="23"/>
        <v>150</v>
      </c>
      <c r="C171" s="20" t="s">
        <v>82</v>
      </c>
      <c r="D171" s="29" t="s">
        <v>83</v>
      </c>
      <c r="E171" s="76" t="s">
        <v>178</v>
      </c>
      <c r="F171" s="86" t="s">
        <v>46</v>
      </c>
      <c r="G171" s="48">
        <f t="shared" ref="G171:G175" si="24">IF(H171="тн",168,IF(H171="шт",796,IF(H171="кг",166,IF(H171="м2",55,IF(H171="м3",113,IF(H171="п.м.",18,IF(H171="секц",840,IF(H171="компл",839,0))))))))</f>
        <v>796</v>
      </c>
      <c r="H171" s="50" t="s">
        <v>5</v>
      </c>
      <c r="I171" s="51" t="s">
        <v>1</v>
      </c>
      <c r="J171" s="73" t="s">
        <v>39</v>
      </c>
      <c r="K171" s="76" t="s">
        <v>15</v>
      </c>
      <c r="L171" s="41">
        <v>330</v>
      </c>
      <c r="M171" s="89" t="s">
        <v>170</v>
      </c>
      <c r="N171" s="89" t="s">
        <v>209</v>
      </c>
      <c r="O171" s="74" t="s">
        <v>30</v>
      </c>
      <c r="P171" s="93" t="s">
        <v>44</v>
      </c>
    </row>
    <row r="172" spans="1:16" ht="25.5" x14ac:dyDescent="0.2">
      <c r="A172" s="27">
        <v>107</v>
      </c>
      <c r="B172" s="25">
        <f t="shared" si="23"/>
        <v>151</v>
      </c>
      <c r="C172" s="49" t="s">
        <v>81</v>
      </c>
      <c r="D172" s="29" t="s">
        <v>83</v>
      </c>
      <c r="E172" s="74" t="s">
        <v>125</v>
      </c>
      <c r="F172" s="86" t="s">
        <v>46</v>
      </c>
      <c r="G172" s="48">
        <f t="shared" si="24"/>
        <v>796</v>
      </c>
      <c r="H172" s="50" t="s">
        <v>5</v>
      </c>
      <c r="I172" s="51" t="s">
        <v>1</v>
      </c>
      <c r="J172" s="73" t="s">
        <v>39</v>
      </c>
      <c r="K172" s="74" t="s">
        <v>15</v>
      </c>
      <c r="L172" s="41">
        <v>260</v>
      </c>
      <c r="M172" s="89" t="s">
        <v>170</v>
      </c>
      <c r="N172" s="89" t="s">
        <v>209</v>
      </c>
      <c r="O172" s="74" t="s">
        <v>30</v>
      </c>
      <c r="P172" s="93" t="s">
        <v>44</v>
      </c>
    </row>
    <row r="173" spans="1:16" ht="36" x14ac:dyDescent="0.2">
      <c r="A173" s="27">
        <v>125</v>
      </c>
      <c r="B173" s="25">
        <f t="shared" si="23"/>
        <v>152</v>
      </c>
      <c r="C173" s="29" t="s">
        <v>127</v>
      </c>
      <c r="D173" s="20" t="s">
        <v>126</v>
      </c>
      <c r="E173" s="74" t="s">
        <v>105</v>
      </c>
      <c r="F173" s="74" t="s">
        <v>16</v>
      </c>
      <c r="G173" s="5">
        <f t="shared" si="24"/>
        <v>796</v>
      </c>
      <c r="H173" s="93" t="s">
        <v>5</v>
      </c>
      <c r="I173" s="72" t="s">
        <v>1</v>
      </c>
      <c r="J173" s="89" t="s">
        <v>39</v>
      </c>
      <c r="K173" s="74" t="s">
        <v>15</v>
      </c>
      <c r="L173" s="41">
        <v>1250</v>
      </c>
      <c r="M173" s="89" t="s">
        <v>170</v>
      </c>
      <c r="N173" s="89" t="s">
        <v>209</v>
      </c>
      <c r="O173" s="74" t="s">
        <v>173</v>
      </c>
      <c r="P173" s="2" t="s">
        <v>47</v>
      </c>
    </row>
    <row r="174" spans="1:16" ht="25.5" x14ac:dyDescent="0.2">
      <c r="A174" s="27">
        <v>130</v>
      </c>
      <c r="B174" s="25">
        <f t="shared" si="23"/>
        <v>153</v>
      </c>
      <c r="C174" s="20" t="s">
        <v>129</v>
      </c>
      <c r="D174" s="20" t="s">
        <v>128</v>
      </c>
      <c r="E174" s="93" t="s">
        <v>312</v>
      </c>
      <c r="F174" s="93" t="s">
        <v>16</v>
      </c>
      <c r="G174" s="5">
        <f t="shared" si="24"/>
        <v>796</v>
      </c>
      <c r="H174" s="93" t="s">
        <v>5</v>
      </c>
      <c r="I174" s="69" t="s">
        <v>1</v>
      </c>
      <c r="J174" s="89" t="s">
        <v>39</v>
      </c>
      <c r="K174" s="42" t="s">
        <v>15</v>
      </c>
      <c r="L174" s="41">
        <v>1200</v>
      </c>
      <c r="M174" s="89" t="s">
        <v>170</v>
      </c>
      <c r="N174" s="89" t="s">
        <v>209</v>
      </c>
      <c r="O174" s="70" t="s">
        <v>173</v>
      </c>
      <c r="P174" s="45" t="s">
        <v>47</v>
      </c>
    </row>
    <row r="175" spans="1:16" ht="25.5" x14ac:dyDescent="0.2">
      <c r="A175" s="27"/>
      <c r="B175" s="25">
        <f t="shared" si="23"/>
        <v>154</v>
      </c>
      <c r="C175" s="29" t="s">
        <v>198</v>
      </c>
      <c r="D175" s="29" t="s">
        <v>199</v>
      </c>
      <c r="E175" s="93" t="s">
        <v>306</v>
      </c>
      <c r="F175" s="70" t="s">
        <v>16</v>
      </c>
      <c r="G175" s="48">
        <f t="shared" si="24"/>
        <v>796</v>
      </c>
      <c r="H175" s="93" t="s">
        <v>5</v>
      </c>
      <c r="I175" s="40">
        <v>1</v>
      </c>
      <c r="J175" s="98" t="s">
        <v>39</v>
      </c>
      <c r="K175" s="66" t="s">
        <v>15</v>
      </c>
      <c r="L175" s="41">
        <v>510.41</v>
      </c>
      <c r="M175" s="89" t="s">
        <v>170</v>
      </c>
      <c r="N175" s="89" t="s">
        <v>209</v>
      </c>
      <c r="O175" s="66" t="s">
        <v>30</v>
      </c>
      <c r="P175" s="2" t="s">
        <v>44</v>
      </c>
    </row>
    <row r="176" spans="1:16" x14ac:dyDescent="0.2">
      <c r="A176" s="116"/>
      <c r="B176" s="9"/>
      <c r="C176" s="109"/>
      <c r="D176" s="109"/>
      <c r="E176" s="110"/>
      <c r="F176" s="110"/>
      <c r="G176" s="118"/>
      <c r="H176" s="110"/>
      <c r="I176" s="119"/>
      <c r="J176" s="120"/>
      <c r="K176" s="78"/>
      <c r="L176" s="117"/>
      <c r="M176" s="106"/>
      <c r="N176" s="106"/>
      <c r="O176" s="110"/>
      <c r="P176" s="108"/>
    </row>
    <row r="177" spans="1:16" x14ac:dyDescent="0.2">
      <c r="K177" s="78" t="s">
        <v>352</v>
      </c>
      <c r="L177" s="31">
        <f>SUM(L18:L175)</f>
        <v>5546903.1400000006</v>
      </c>
    </row>
    <row r="178" spans="1:16" x14ac:dyDescent="0.2">
      <c r="K178" s="110" t="s">
        <v>353</v>
      </c>
      <c r="L178" s="31">
        <f>L177+L246</f>
        <v>6009275.1100000003</v>
      </c>
    </row>
    <row r="179" spans="1:16" ht="13.5" thickBot="1" x14ac:dyDescent="0.25">
      <c r="B179" s="94"/>
      <c r="K179" s="110"/>
    </row>
    <row r="180" spans="1:16" ht="13.5" thickBot="1" x14ac:dyDescent="0.25">
      <c r="B180" s="229" t="s">
        <v>29</v>
      </c>
      <c r="C180" s="232" t="s">
        <v>49</v>
      </c>
      <c r="D180" s="232" t="s">
        <v>52</v>
      </c>
      <c r="E180" s="235" t="s">
        <v>6</v>
      </c>
      <c r="F180" s="236"/>
      <c r="G180" s="236"/>
      <c r="H180" s="236"/>
      <c r="I180" s="236"/>
      <c r="J180" s="236"/>
      <c r="K180" s="236"/>
      <c r="L180" s="236"/>
      <c r="M180" s="236"/>
      <c r="N180" s="237"/>
      <c r="O180" s="238" t="s">
        <v>26</v>
      </c>
      <c r="P180" s="241" t="s">
        <v>27</v>
      </c>
    </row>
    <row r="181" spans="1:16" ht="13.5" thickBot="1" x14ac:dyDescent="0.25">
      <c r="B181" s="230"/>
      <c r="C181" s="233"/>
      <c r="D181" s="233"/>
      <c r="E181" s="243" t="s">
        <v>8</v>
      </c>
      <c r="F181" s="243" t="s">
        <v>9</v>
      </c>
      <c r="G181" s="245" t="s">
        <v>10</v>
      </c>
      <c r="H181" s="237"/>
      <c r="I181" s="248" t="s">
        <v>7</v>
      </c>
      <c r="J181" s="245" t="s">
        <v>13</v>
      </c>
      <c r="K181" s="237"/>
      <c r="L181" s="254" t="s">
        <v>201</v>
      </c>
      <c r="M181" s="245" t="s">
        <v>22</v>
      </c>
      <c r="N181" s="257"/>
      <c r="O181" s="239"/>
      <c r="P181" s="242"/>
    </row>
    <row r="182" spans="1:16" ht="45.75" thickBot="1" x14ac:dyDescent="0.25">
      <c r="B182" s="230"/>
      <c r="C182" s="233"/>
      <c r="D182" s="233"/>
      <c r="E182" s="244"/>
      <c r="F182" s="244"/>
      <c r="G182" s="201" t="s">
        <v>11</v>
      </c>
      <c r="H182" s="201" t="s">
        <v>12</v>
      </c>
      <c r="I182" s="244"/>
      <c r="J182" s="204" t="s">
        <v>14</v>
      </c>
      <c r="K182" s="201" t="s">
        <v>12</v>
      </c>
      <c r="L182" s="255"/>
      <c r="M182" s="13" t="s">
        <v>23</v>
      </c>
      <c r="N182" s="33" t="s">
        <v>25</v>
      </c>
      <c r="O182" s="239"/>
      <c r="P182" s="242"/>
    </row>
    <row r="183" spans="1:16" ht="23.25" thickBot="1" x14ac:dyDescent="0.25">
      <c r="B183" s="231"/>
      <c r="C183" s="234"/>
      <c r="D183" s="234"/>
      <c r="E183" s="203"/>
      <c r="F183" s="203"/>
      <c r="G183" s="202"/>
      <c r="H183" s="203"/>
      <c r="I183" s="203"/>
      <c r="J183" s="205"/>
      <c r="K183" s="203"/>
      <c r="L183" s="256"/>
      <c r="M183" s="14" t="s">
        <v>24</v>
      </c>
      <c r="N183" s="15" t="s">
        <v>24</v>
      </c>
      <c r="O183" s="240"/>
      <c r="P183" s="11" t="s">
        <v>28</v>
      </c>
    </row>
    <row r="184" spans="1:16" x14ac:dyDescent="0.2">
      <c r="B184" s="24">
        <v>1</v>
      </c>
      <c r="C184" s="28">
        <v>2</v>
      </c>
      <c r="D184" s="28">
        <v>3</v>
      </c>
      <c r="E184" s="17">
        <v>4</v>
      </c>
      <c r="F184" s="16">
        <v>5</v>
      </c>
      <c r="G184" s="16">
        <v>6</v>
      </c>
      <c r="H184" s="16">
        <v>7</v>
      </c>
      <c r="I184" s="16">
        <v>8</v>
      </c>
      <c r="J184" s="18" t="s">
        <v>347</v>
      </c>
      <c r="K184" s="16">
        <v>10</v>
      </c>
      <c r="L184" s="16">
        <v>11</v>
      </c>
      <c r="M184" s="17">
        <v>12</v>
      </c>
      <c r="N184" s="17">
        <v>13</v>
      </c>
      <c r="O184" s="19">
        <v>14</v>
      </c>
      <c r="P184" s="105">
        <v>15</v>
      </c>
    </row>
    <row r="185" spans="1:16" ht="15" x14ac:dyDescent="0.25">
      <c r="B185" s="224" t="s">
        <v>349</v>
      </c>
      <c r="C185" s="225"/>
      <c r="D185" s="225"/>
      <c r="E185" s="225"/>
      <c r="F185" s="225"/>
      <c r="G185" s="225"/>
      <c r="H185" s="225"/>
      <c r="I185" s="225"/>
      <c r="J185" s="225"/>
      <c r="K185" s="225"/>
      <c r="L185" s="225"/>
      <c r="M185" s="225"/>
      <c r="N185" s="225"/>
      <c r="O185" s="225"/>
      <c r="P185" s="225"/>
    </row>
    <row r="186" spans="1:16" s="3" customFormat="1" ht="38.25" x14ac:dyDescent="0.2">
      <c r="A186" s="26">
        <v>38</v>
      </c>
      <c r="B186" s="52">
        <v>1</v>
      </c>
      <c r="C186" s="131" t="s">
        <v>54</v>
      </c>
      <c r="D186" s="131" t="s">
        <v>55</v>
      </c>
      <c r="E186" s="137" t="s">
        <v>255</v>
      </c>
      <c r="F186" s="138" t="s">
        <v>16</v>
      </c>
      <c r="G186" s="135">
        <v>112</v>
      </c>
      <c r="H186" s="139" t="s">
        <v>43</v>
      </c>
      <c r="I186" s="129">
        <v>6600</v>
      </c>
      <c r="J186" s="140" t="s">
        <v>182</v>
      </c>
      <c r="K186" s="141" t="s">
        <v>179</v>
      </c>
      <c r="L186" s="129">
        <v>1203.6400000000001</v>
      </c>
      <c r="M186" s="130" t="s">
        <v>172</v>
      </c>
      <c r="N186" s="130" t="s">
        <v>253</v>
      </c>
      <c r="O186" s="127" t="s">
        <v>174</v>
      </c>
      <c r="P186" s="142" t="s">
        <v>47</v>
      </c>
    </row>
    <row r="187" spans="1:16" s="3" customFormat="1" ht="51" x14ac:dyDescent="0.2">
      <c r="A187" s="26">
        <v>38</v>
      </c>
      <c r="B187" s="52">
        <f>B186+1</f>
        <v>2</v>
      </c>
      <c r="C187" s="131" t="s">
        <v>54</v>
      </c>
      <c r="D187" s="131" t="s">
        <v>55</v>
      </c>
      <c r="E187" s="137" t="s">
        <v>259</v>
      </c>
      <c r="F187" s="138" t="s">
        <v>16</v>
      </c>
      <c r="G187" s="135">
        <v>112</v>
      </c>
      <c r="H187" s="139" t="s">
        <v>43</v>
      </c>
      <c r="I187" s="129">
        <v>4000</v>
      </c>
      <c r="J187" s="134" t="s">
        <v>39</v>
      </c>
      <c r="K187" s="141" t="s">
        <v>15</v>
      </c>
      <c r="L187" s="129">
        <v>800</v>
      </c>
      <c r="M187" s="130" t="s">
        <v>172</v>
      </c>
      <c r="N187" s="130" t="s">
        <v>253</v>
      </c>
      <c r="O187" s="127" t="s">
        <v>174</v>
      </c>
      <c r="P187" s="142" t="s">
        <v>47</v>
      </c>
    </row>
    <row r="188" spans="1:16" s="3" customFormat="1" ht="38.25" x14ac:dyDescent="0.2">
      <c r="A188" s="26">
        <v>39</v>
      </c>
      <c r="B188" s="52">
        <f t="shared" ref="B188:B226" si="25">B187+1</f>
        <v>3</v>
      </c>
      <c r="C188" s="131" t="s">
        <v>57</v>
      </c>
      <c r="D188" s="131" t="s">
        <v>56</v>
      </c>
      <c r="E188" s="137" t="s">
        <v>98</v>
      </c>
      <c r="F188" s="138" t="s">
        <v>16</v>
      </c>
      <c r="G188" s="135">
        <f>IF(H188="тн",168,IF(H188="шт",796,IF(H188="кг",166,IF(H188="м2",55,IF(H188="м3",113,IF(H188="п.м.",18,IF(H188="секц",840,IF(H188="компл",839,0))))))))</f>
        <v>168</v>
      </c>
      <c r="H188" s="139" t="s">
        <v>0</v>
      </c>
      <c r="I188" s="129">
        <v>4.5</v>
      </c>
      <c r="J188" s="140" t="s">
        <v>182</v>
      </c>
      <c r="K188" s="141" t="s">
        <v>179</v>
      </c>
      <c r="L188" s="129">
        <v>570</v>
      </c>
      <c r="M188" s="130" t="s">
        <v>172</v>
      </c>
      <c r="N188" s="130" t="s">
        <v>253</v>
      </c>
      <c r="O188" s="127" t="s">
        <v>174</v>
      </c>
      <c r="P188" s="142" t="s">
        <v>47</v>
      </c>
    </row>
    <row r="189" spans="1:16" s="3" customFormat="1" ht="51" x14ac:dyDescent="0.2">
      <c r="A189" s="26">
        <v>39</v>
      </c>
      <c r="B189" s="52">
        <f t="shared" si="25"/>
        <v>4</v>
      </c>
      <c r="C189" s="131" t="s">
        <v>57</v>
      </c>
      <c r="D189" s="131" t="s">
        <v>56</v>
      </c>
      <c r="E189" s="137" t="s">
        <v>301</v>
      </c>
      <c r="F189" s="138" t="s">
        <v>219</v>
      </c>
      <c r="G189" s="135">
        <f>IF(H189="тн",168,IF(H189="шт",796,IF(H189="кг",166,IF(H189="м2",55,IF(H189="м3",113,IF(H189="п.м.",18,IF(H189="секц",840,IF(H189="компл",839,0))))))))</f>
        <v>166</v>
      </c>
      <c r="H189" s="139" t="s">
        <v>43</v>
      </c>
      <c r="I189" s="129">
        <v>2400</v>
      </c>
      <c r="J189" s="140" t="s">
        <v>39</v>
      </c>
      <c r="K189" s="141" t="s">
        <v>15</v>
      </c>
      <c r="L189" s="129">
        <v>600</v>
      </c>
      <c r="M189" s="130" t="s">
        <v>172</v>
      </c>
      <c r="N189" s="130" t="s">
        <v>253</v>
      </c>
      <c r="O189" s="127" t="s">
        <v>174</v>
      </c>
      <c r="P189" s="142" t="s">
        <v>47</v>
      </c>
    </row>
    <row r="190" spans="1:16" s="3" customFormat="1" ht="51" x14ac:dyDescent="0.2">
      <c r="A190" s="26">
        <v>36</v>
      </c>
      <c r="B190" s="52">
        <f t="shared" si="25"/>
        <v>5</v>
      </c>
      <c r="C190" s="131" t="s">
        <v>53</v>
      </c>
      <c r="D190" s="131" t="s">
        <v>53</v>
      </c>
      <c r="E190" s="127" t="s">
        <v>258</v>
      </c>
      <c r="F190" s="138" t="s">
        <v>16</v>
      </c>
      <c r="G190" s="135">
        <f>IF(H190="тн",168,IF(H190="шт",796,IF(H190="кг",166,IF(H190="м2",55,IF(H190="м3",113,IF(H190="п.м.",18,IF(H190="секц",840,IF(H190="компл",839,0))))))))</f>
        <v>796</v>
      </c>
      <c r="H190" s="139" t="s">
        <v>5</v>
      </c>
      <c r="I190" s="129" t="s">
        <v>1</v>
      </c>
      <c r="J190" s="134" t="s">
        <v>39</v>
      </c>
      <c r="K190" s="141" t="s">
        <v>15</v>
      </c>
      <c r="L190" s="129">
        <v>9000</v>
      </c>
      <c r="M190" s="130" t="s">
        <v>172</v>
      </c>
      <c r="N190" s="130" t="s">
        <v>253</v>
      </c>
      <c r="O190" s="127" t="s">
        <v>175</v>
      </c>
      <c r="P190" s="142" t="s">
        <v>47</v>
      </c>
    </row>
    <row r="191" spans="1:16" s="3" customFormat="1" ht="38.25" x14ac:dyDescent="0.2">
      <c r="A191" s="26">
        <v>36</v>
      </c>
      <c r="B191" s="52">
        <f t="shared" si="25"/>
        <v>6</v>
      </c>
      <c r="C191" s="131" t="s">
        <v>53</v>
      </c>
      <c r="D191" s="131" t="s">
        <v>53</v>
      </c>
      <c r="E191" s="127" t="s">
        <v>149</v>
      </c>
      <c r="F191" s="138" t="s">
        <v>16</v>
      </c>
      <c r="G191" s="135">
        <f>IF(H191="тн",168,IF(H191="шт",796,IF(H191="кг",166,IF(H191="м2",55,IF(H191="м3",113,IF(H191="п.м.",18,IF(H191="секц",840,IF(H191="компл",839,0))))))))</f>
        <v>796</v>
      </c>
      <c r="H191" s="139" t="s">
        <v>5</v>
      </c>
      <c r="I191" s="129" t="s">
        <v>1</v>
      </c>
      <c r="J191" s="134" t="s">
        <v>39</v>
      </c>
      <c r="K191" s="141" t="s">
        <v>15</v>
      </c>
      <c r="L191" s="129">
        <v>4981</v>
      </c>
      <c r="M191" s="130" t="s">
        <v>172</v>
      </c>
      <c r="N191" s="130" t="s">
        <v>253</v>
      </c>
      <c r="O191" s="127" t="s">
        <v>175</v>
      </c>
      <c r="P191" s="142" t="s">
        <v>47</v>
      </c>
    </row>
    <row r="192" spans="1:16" s="3" customFormat="1" ht="38.25" x14ac:dyDescent="0.2">
      <c r="A192" s="26"/>
      <c r="B192" s="52">
        <f t="shared" si="25"/>
        <v>7</v>
      </c>
      <c r="C192" s="156" t="s">
        <v>58</v>
      </c>
      <c r="D192" s="131" t="s">
        <v>223</v>
      </c>
      <c r="E192" s="127" t="s">
        <v>262</v>
      </c>
      <c r="F192" s="132" t="s">
        <v>16</v>
      </c>
      <c r="G192" s="157" t="s">
        <v>217</v>
      </c>
      <c r="H192" s="132" t="s">
        <v>5</v>
      </c>
      <c r="I192" s="136">
        <v>3</v>
      </c>
      <c r="J192" s="140" t="s">
        <v>20</v>
      </c>
      <c r="K192" s="132" t="s">
        <v>31</v>
      </c>
      <c r="L192" s="136">
        <v>7700</v>
      </c>
      <c r="M192" s="130" t="s">
        <v>172</v>
      </c>
      <c r="N192" s="130" t="s">
        <v>215</v>
      </c>
      <c r="O192" s="127" t="s">
        <v>175</v>
      </c>
      <c r="P192" s="128" t="s">
        <v>47</v>
      </c>
    </row>
    <row r="193" spans="1:16" s="3" customFormat="1" ht="51" x14ac:dyDescent="0.2">
      <c r="A193" s="26"/>
      <c r="B193" s="52">
        <f t="shared" si="25"/>
        <v>8</v>
      </c>
      <c r="C193" s="125" t="s">
        <v>59</v>
      </c>
      <c r="D193" s="143" t="s">
        <v>371</v>
      </c>
      <c r="E193" s="132" t="s">
        <v>372</v>
      </c>
      <c r="F193" s="132" t="s">
        <v>16</v>
      </c>
      <c r="G193" s="158">
        <f t="shared" ref="G193:G195" si="26">IF(H193="тн",168,IF(H193="шт",796,IF(H193="кг",166,IF(H193="м2",55,IF(H193="м3",113,IF(H193="п.м.",18,IF(H193="секц",840,IF(H193="компл",839,0))))))))</f>
        <v>796</v>
      </c>
      <c r="H193" s="158" t="s">
        <v>5</v>
      </c>
      <c r="I193" s="129">
        <v>1</v>
      </c>
      <c r="J193" s="130" t="s">
        <v>110</v>
      </c>
      <c r="K193" s="132" t="s">
        <v>96</v>
      </c>
      <c r="L193" s="139">
        <v>5878.05</v>
      </c>
      <c r="M193" s="130" t="s">
        <v>172</v>
      </c>
      <c r="N193" s="130" t="s">
        <v>227</v>
      </c>
      <c r="O193" s="127" t="s">
        <v>175</v>
      </c>
      <c r="P193" s="128" t="s">
        <v>47</v>
      </c>
    </row>
    <row r="194" spans="1:16" s="3" customFormat="1" ht="51" x14ac:dyDescent="0.2">
      <c r="A194" s="26"/>
      <c r="B194" s="52">
        <f t="shared" si="25"/>
        <v>9</v>
      </c>
      <c r="C194" s="125" t="s">
        <v>59</v>
      </c>
      <c r="D194" s="143" t="s">
        <v>371</v>
      </c>
      <c r="E194" s="132" t="s">
        <v>373</v>
      </c>
      <c r="F194" s="132" t="s">
        <v>16</v>
      </c>
      <c r="G194" s="158">
        <f t="shared" si="26"/>
        <v>796</v>
      </c>
      <c r="H194" s="158" t="s">
        <v>5</v>
      </c>
      <c r="I194" s="129">
        <v>3</v>
      </c>
      <c r="J194" s="130" t="s">
        <v>194</v>
      </c>
      <c r="K194" s="132" t="s">
        <v>146</v>
      </c>
      <c r="L194" s="139">
        <v>3190.96</v>
      </c>
      <c r="M194" s="130" t="s">
        <v>172</v>
      </c>
      <c r="N194" s="130" t="s">
        <v>226</v>
      </c>
      <c r="O194" s="127" t="s">
        <v>175</v>
      </c>
      <c r="P194" s="128" t="s">
        <v>47</v>
      </c>
    </row>
    <row r="195" spans="1:16" s="3" customFormat="1" ht="38.25" x14ac:dyDescent="0.2">
      <c r="A195" s="26"/>
      <c r="B195" s="52">
        <f t="shared" si="25"/>
        <v>10</v>
      </c>
      <c r="C195" s="125" t="s">
        <v>59</v>
      </c>
      <c r="D195" s="143" t="s">
        <v>374</v>
      </c>
      <c r="E195" s="132" t="s">
        <v>375</v>
      </c>
      <c r="F195" s="132" t="s">
        <v>16</v>
      </c>
      <c r="G195" s="158">
        <f t="shared" si="26"/>
        <v>796</v>
      </c>
      <c r="H195" s="158" t="s">
        <v>5</v>
      </c>
      <c r="I195" s="129">
        <v>3</v>
      </c>
      <c r="J195" s="130" t="s">
        <v>194</v>
      </c>
      <c r="K195" s="132" t="s">
        <v>146</v>
      </c>
      <c r="L195" s="139">
        <v>7700.85</v>
      </c>
      <c r="M195" s="130" t="s">
        <v>172</v>
      </c>
      <c r="N195" s="130" t="s">
        <v>227</v>
      </c>
      <c r="O195" s="127" t="s">
        <v>175</v>
      </c>
      <c r="P195" s="128" t="s">
        <v>47</v>
      </c>
    </row>
    <row r="196" spans="1:16" ht="51" x14ac:dyDescent="0.2">
      <c r="A196" s="26">
        <v>76</v>
      </c>
      <c r="B196" s="52">
        <f t="shared" si="25"/>
        <v>11</v>
      </c>
      <c r="C196" s="159">
        <v>43</v>
      </c>
      <c r="D196" s="126" t="s">
        <v>378</v>
      </c>
      <c r="E196" s="132" t="s">
        <v>379</v>
      </c>
      <c r="F196" s="127" t="s">
        <v>16</v>
      </c>
      <c r="G196" s="128">
        <f t="shared" ref="G196:G202" si="27">IF(H196="тн",168,IF(H196="шт",796,IF(H196="кг",166,IF(H196="м2",55,IF(H196="м3",113,IF(H196="п.м.",18,IF(H196="секц",840,IF(H196="компл",839,0))))))))</f>
        <v>796</v>
      </c>
      <c r="H196" s="128" t="s">
        <v>5</v>
      </c>
      <c r="I196" s="129">
        <v>1</v>
      </c>
      <c r="J196" s="130" t="s">
        <v>194</v>
      </c>
      <c r="K196" s="127" t="s">
        <v>146</v>
      </c>
      <c r="L196" s="139">
        <v>3132.83</v>
      </c>
      <c r="M196" s="130" t="s">
        <v>172</v>
      </c>
      <c r="N196" s="130" t="s">
        <v>206</v>
      </c>
      <c r="O196" s="127" t="s">
        <v>175</v>
      </c>
      <c r="P196" s="128" t="s">
        <v>47</v>
      </c>
    </row>
    <row r="197" spans="1:16" s="21" customFormat="1" ht="51" x14ac:dyDescent="0.2">
      <c r="A197" s="26">
        <v>76</v>
      </c>
      <c r="B197" s="52">
        <f t="shared" si="25"/>
        <v>12</v>
      </c>
      <c r="C197" s="159" t="s">
        <v>380</v>
      </c>
      <c r="D197" s="126" t="s">
        <v>383</v>
      </c>
      <c r="E197" s="127" t="s">
        <v>279</v>
      </c>
      <c r="F197" s="127" t="s">
        <v>16</v>
      </c>
      <c r="G197" s="128">
        <f t="shared" si="27"/>
        <v>796</v>
      </c>
      <c r="H197" s="128" t="s">
        <v>5</v>
      </c>
      <c r="I197" s="129">
        <v>1</v>
      </c>
      <c r="J197" s="130" t="s">
        <v>304</v>
      </c>
      <c r="K197" s="127" t="s">
        <v>183</v>
      </c>
      <c r="L197" s="139">
        <v>1850</v>
      </c>
      <c r="M197" s="152" t="s">
        <v>172</v>
      </c>
      <c r="N197" s="152" t="s">
        <v>206</v>
      </c>
      <c r="O197" s="127" t="s">
        <v>175</v>
      </c>
      <c r="P197" s="128" t="s">
        <v>47</v>
      </c>
    </row>
    <row r="198" spans="1:16" s="3" customFormat="1" ht="76.5" x14ac:dyDescent="0.2">
      <c r="A198" s="26"/>
      <c r="B198" s="52">
        <f t="shared" si="25"/>
        <v>13</v>
      </c>
      <c r="C198" s="156" t="s">
        <v>58</v>
      </c>
      <c r="D198" s="143" t="s">
        <v>211</v>
      </c>
      <c r="E198" s="132" t="s">
        <v>460</v>
      </c>
      <c r="F198" s="127" t="s">
        <v>16</v>
      </c>
      <c r="G198" s="157" t="s">
        <v>217</v>
      </c>
      <c r="H198" s="127" t="s">
        <v>5</v>
      </c>
      <c r="I198" s="136">
        <v>1</v>
      </c>
      <c r="J198" s="130" t="s">
        <v>213</v>
      </c>
      <c r="K198" s="127" t="s">
        <v>41</v>
      </c>
      <c r="L198" s="136">
        <v>12125.57</v>
      </c>
      <c r="M198" s="130" t="s">
        <v>214</v>
      </c>
      <c r="N198" s="130" t="s">
        <v>215</v>
      </c>
      <c r="O198" s="127" t="s">
        <v>175</v>
      </c>
      <c r="P198" s="128" t="s">
        <v>47</v>
      </c>
    </row>
    <row r="199" spans="1:16" ht="51" x14ac:dyDescent="0.2">
      <c r="A199" s="26">
        <v>37</v>
      </c>
      <c r="B199" s="52">
        <f t="shared" si="25"/>
        <v>14</v>
      </c>
      <c r="C199" s="126" t="s">
        <v>53</v>
      </c>
      <c r="D199" s="143" t="s">
        <v>53</v>
      </c>
      <c r="E199" s="127" t="s">
        <v>254</v>
      </c>
      <c r="F199" s="137" t="s">
        <v>16</v>
      </c>
      <c r="G199" s="172">
        <f t="shared" si="27"/>
        <v>796</v>
      </c>
      <c r="H199" s="129" t="s">
        <v>5</v>
      </c>
      <c r="I199" s="168" t="s">
        <v>1</v>
      </c>
      <c r="J199" s="130" t="s">
        <v>182</v>
      </c>
      <c r="K199" s="154" t="s">
        <v>179</v>
      </c>
      <c r="L199" s="129">
        <v>6600</v>
      </c>
      <c r="M199" s="130" t="s">
        <v>214</v>
      </c>
      <c r="N199" s="130" t="s">
        <v>227</v>
      </c>
      <c r="O199" s="127" t="s">
        <v>175</v>
      </c>
      <c r="P199" s="142" t="s">
        <v>47</v>
      </c>
    </row>
    <row r="200" spans="1:16" s="3" customFormat="1" ht="51" x14ac:dyDescent="0.2">
      <c r="A200" s="26">
        <v>76</v>
      </c>
      <c r="B200" s="52">
        <f t="shared" si="25"/>
        <v>15</v>
      </c>
      <c r="C200" s="159">
        <v>43</v>
      </c>
      <c r="D200" s="143" t="s">
        <v>121</v>
      </c>
      <c r="E200" s="150" t="s">
        <v>295</v>
      </c>
      <c r="F200" s="150" t="s">
        <v>16</v>
      </c>
      <c r="G200" s="151">
        <f t="shared" si="27"/>
        <v>796</v>
      </c>
      <c r="H200" s="128" t="s">
        <v>5</v>
      </c>
      <c r="I200" s="129">
        <v>1</v>
      </c>
      <c r="J200" s="130" t="s">
        <v>18</v>
      </c>
      <c r="K200" s="127" t="s">
        <v>42</v>
      </c>
      <c r="L200" s="129">
        <v>600</v>
      </c>
      <c r="M200" s="152" t="s">
        <v>214</v>
      </c>
      <c r="N200" s="152" t="s">
        <v>263</v>
      </c>
      <c r="O200" s="127" t="s">
        <v>175</v>
      </c>
      <c r="P200" s="128" t="s">
        <v>47</v>
      </c>
    </row>
    <row r="201" spans="1:16" s="3" customFormat="1" ht="63.75" x14ac:dyDescent="0.2">
      <c r="A201" s="26">
        <v>76</v>
      </c>
      <c r="B201" s="52">
        <f t="shared" si="25"/>
        <v>16</v>
      </c>
      <c r="C201" s="159">
        <v>43</v>
      </c>
      <c r="D201" s="143" t="s">
        <v>121</v>
      </c>
      <c r="E201" s="150" t="s">
        <v>267</v>
      </c>
      <c r="F201" s="150" t="s">
        <v>16</v>
      </c>
      <c r="G201" s="151">
        <f t="shared" si="27"/>
        <v>796</v>
      </c>
      <c r="H201" s="128" t="s">
        <v>5</v>
      </c>
      <c r="I201" s="129">
        <v>1</v>
      </c>
      <c r="J201" s="130" t="s">
        <v>18</v>
      </c>
      <c r="K201" s="127" t="s">
        <v>42</v>
      </c>
      <c r="L201" s="129">
        <v>500</v>
      </c>
      <c r="M201" s="152" t="s">
        <v>214</v>
      </c>
      <c r="N201" s="152" t="s">
        <v>263</v>
      </c>
      <c r="O201" s="127" t="s">
        <v>175</v>
      </c>
      <c r="P201" s="128" t="s">
        <v>47</v>
      </c>
    </row>
    <row r="202" spans="1:16" ht="51" x14ac:dyDescent="0.2">
      <c r="A202" s="26">
        <v>76</v>
      </c>
      <c r="B202" s="52">
        <f t="shared" si="25"/>
        <v>17</v>
      </c>
      <c r="C202" s="159" t="s">
        <v>327</v>
      </c>
      <c r="D202" s="126" t="s">
        <v>392</v>
      </c>
      <c r="E202" s="150" t="s">
        <v>268</v>
      </c>
      <c r="F202" s="127" t="s">
        <v>16</v>
      </c>
      <c r="G202" s="167">
        <f t="shared" si="27"/>
        <v>796</v>
      </c>
      <c r="H202" s="128" t="s">
        <v>5</v>
      </c>
      <c r="I202" s="168">
        <v>1</v>
      </c>
      <c r="J202" s="152" t="s">
        <v>2</v>
      </c>
      <c r="K202" s="127" t="s">
        <v>32</v>
      </c>
      <c r="L202" s="139">
        <v>2568.06</v>
      </c>
      <c r="M202" s="130" t="s">
        <v>214</v>
      </c>
      <c r="N202" s="130" t="s">
        <v>263</v>
      </c>
      <c r="O202" s="127" t="s">
        <v>175</v>
      </c>
      <c r="P202" s="128" t="s">
        <v>47</v>
      </c>
    </row>
    <row r="203" spans="1:16" s="3" customFormat="1" ht="38.25" x14ac:dyDescent="0.2">
      <c r="A203" s="27">
        <v>128</v>
      </c>
      <c r="B203" s="52">
        <f t="shared" si="25"/>
        <v>18</v>
      </c>
      <c r="C203" s="125" t="s">
        <v>70</v>
      </c>
      <c r="D203" s="149" t="s">
        <v>441</v>
      </c>
      <c r="E203" s="132" t="s">
        <v>107</v>
      </c>
      <c r="F203" s="138" t="s">
        <v>16</v>
      </c>
      <c r="G203" s="166">
        <v>796</v>
      </c>
      <c r="H203" s="139" t="s">
        <v>5</v>
      </c>
      <c r="I203" s="166" t="s">
        <v>1</v>
      </c>
      <c r="J203" s="140" t="s">
        <v>39</v>
      </c>
      <c r="K203" s="141" t="s">
        <v>15</v>
      </c>
      <c r="L203" s="146">
        <v>850</v>
      </c>
      <c r="M203" s="130" t="s">
        <v>214</v>
      </c>
      <c r="N203" s="130" t="s">
        <v>170</v>
      </c>
      <c r="O203" s="127" t="s">
        <v>174</v>
      </c>
      <c r="P203" s="142" t="s">
        <v>47</v>
      </c>
    </row>
    <row r="204" spans="1:16" ht="63.75" x14ac:dyDescent="0.2">
      <c r="A204" s="26">
        <v>76</v>
      </c>
      <c r="B204" s="52">
        <f t="shared" si="25"/>
        <v>19</v>
      </c>
      <c r="C204" s="159" t="s">
        <v>381</v>
      </c>
      <c r="D204" s="126" t="s">
        <v>382</v>
      </c>
      <c r="E204" s="127" t="s">
        <v>273</v>
      </c>
      <c r="F204" s="127" t="s">
        <v>16</v>
      </c>
      <c r="G204" s="128">
        <f>IF(H204="тн",168,IF(H204="шт",796,IF(H204="кг",166,IF(H204="м2",55,IF(H204="м3",113,IF(H204="п.м.",18,IF(H204="секц",840,IF(H204="компл",839,0))))))))</f>
        <v>796</v>
      </c>
      <c r="H204" s="128" t="s">
        <v>5</v>
      </c>
      <c r="I204" s="129">
        <v>1</v>
      </c>
      <c r="J204" s="130" t="s">
        <v>305</v>
      </c>
      <c r="K204" s="127" t="s">
        <v>272</v>
      </c>
      <c r="L204" s="139">
        <v>5825.72</v>
      </c>
      <c r="M204" s="130" t="s">
        <v>214</v>
      </c>
      <c r="N204" s="130" t="s">
        <v>215</v>
      </c>
      <c r="O204" s="127" t="s">
        <v>175</v>
      </c>
      <c r="P204" s="128" t="s">
        <v>47</v>
      </c>
    </row>
    <row r="205" spans="1:16" s="3" customFormat="1" ht="38.25" x14ac:dyDescent="0.2">
      <c r="A205" s="26">
        <v>32</v>
      </c>
      <c r="B205" s="52">
        <f t="shared" si="25"/>
        <v>20</v>
      </c>
      <c r="C205" s="125" t="s">
        <v>114</v>
      </c>
      <c r="D205" s="125" t="s">
        <v>389</v>
      </c>
      <c r="E205" s="169" t="s">
        <v>205</v>
      </c>
      <c r="F205" s="169" t="s">
        <v>99</v>
      </c>
      <c r="G205" s="166">
        <f>IF(H205="тн",168,IF(H205="шт",796,IF(H205="кг",166,IF(H205="м2",55,IF(H205="м3",113,IF(H205="п.м.",18,IF(H205="секц",840,IF(H205="компл",839,0))))))))</f>
        <v>796</v>
      </c>
      <c r="H205" s="166" t="s">
        <v>5</v>
      </c>
      <c r="I205" s="139">
        <v>4</v>
      </c>
      <c r="J205" s="140" t="s">
        <v>109</v>
      </c>
      <c r="K205" s="132" t="s">
        <v>108</v>
      </c>
      <c r="L205" s="139">
        <v>41949.53</v>
      </c>
      <c r="M205" s="130" t="s">
        <v>214</v>
      </c>
      <c r="N205" s="130" t="s">
        <v>206</v>
      </c>
      <c r="O205" s="127" t="s">
        <v>175</v>
      </c>
      <c r="P205" s="142" t="s">
        <v>47</v>
      </c>
    </row>
    <row r="206" spans="1:16" s="3" customFormat="1" ht="63.75" x14ac:dyDescent="0.2">
      <c r="A206" s="26"/>
      <c r="B206" s="52">
        <f t="shared" si="25"/>
        <v>21</v>
      </c>
      <c r="C206" s="125" t="s">
        <v>59</v>
      </c>
      <c r="D206" s="143" t="s">
        <v>374</v>
      </c>
      <c r="E206" s="132" t="s">
        <v>390</v>
      </c>
      <c r="F206" s="132" t="s">
        <v>16</v>
      </c>
      <c r="G206" s="158">
        <f t="shared" ref="G206:G219" si="28">IF(H206="тн",168,IF(H206="шт",796,IF(H206="кг",166,IF(H206="м2",55,IF(H206="м3",113,IF(H206="п.м.",18,IF(H206="секц",840,IF(H206="компл",839,0))))))))</f>
        <v>796</v>
      </c>
      <c r="H206" s="158" t="s">
        <v>5</v>
      </c>
      <c r="I206" s="129">
        <v>2</v>
      </c>
      <c r="J206" s="130" t="s">
        <v>304</v>
      </c>
      <c r="K206" s="132" t="s">
        <v>183</v>
      </c>
      <c r="L206" s="139">
        <v>5147.3</v>
      </c>
      <c r="M206" s="130" t="s">
        <v>214</v>
      </c>
      <c r="N206" s="130" t="s">
        <v>227</v>
      </c>
      <c r="O206" s="127" t="s">
        <v>175</v>
      </c>
      <c r="P206" s="128" t="s">
        <v>47</v>
      </c>
    </row>
    <row r="207" spans="1:16" s="3" customFormat="1" ht="63.75" x14ac:dyDescent="0.2">
      <c r="A207" s="26"/>
      <c r="B207" s="52">
        <f t="shared" si="25"/>
        <v>22</v>
      </c>
      <c r="C207" s="125" t="s">
        <v>58</v>
      </c>
      <c r="D207" s="143" t="s">
        <v>211</v>
      </c>
      <c r="E207" s="132" t="s">
        <v>391</v>
      </c>
      <c r="F207" s="132" t="s">
        <v>16</v>
      </c>
      <c r="G207" s="158">
        <f t="shared" si="28"/>
        <v>796</v>
      </c>
      <c r="H207" s="158" t="s">
        <v>5</v>
      </c>
      <c r="I207" s="129">
        <v>1</v>
      </c>
      <c r="J207" s="130" t="s">
        <v>224</v>
      </c>
      <c r="K207" s="132" t="s">
        <v>34</v>
      </c>
      <c r="L207" s="139">
        <v>3212.61</v>
      </c>
      <c r="M207" s="130" t="s">
        <v>214</v>
      </c>
      <c r="N207" s="130" t="s">
        <v>215</v>
      </c>
      <c r="O207" s="127" t="s">
        <v>175</v>
      </c>
      <c r="P207" s="128" t="s">
        <v>47</v>
      </c>
    </row>
    <row r="208" spans="1:16" s="3" customFormat="1" ht="63.75" x14ac:dyDescent="0.2">
      <c r="A208" s="26"/>
      <c r="B208" s="52">
        <f t="shared" si="25"/>
        <v>23</v>
      </c>
      <c r="C208" s="126">
        <v>43</v>
      </c>
      <c r="D208" s="126" t="s">
        <v>212</v>
      </c>
      <c r="E208" s="132" t="s">
        <v>442</v>
      </c>
      <c r="F208" s="132" t="s">
        <v>16</v>
      </c>
      <c r="G208" s="158">
        <f t="shared" si="28"/>
        <v>796</v>
      </c>
      <c r="H208" s="158" t="s">
        <v>5</v>
      </c>
      <c r="I208" s="139">
        <v>1</v>
      </c>
      <c r="J208" s="164" t="s">
        <v>20</v>
      </c>
      <c r="K208" s="127" t="s">
        <v>31</v>
      </c>
      <c r="L208" s="139">
        <v>3075.57</v>
      </c>
      <c r="M208" s="130" t="s">
        <v>214</v>
      </c>
      <c r="N208" s="130" t="s">
        <v>263</v>
      </c>
      <c r="O208" s="127" t="s">
        <v>175</v>
      </c>
      <c r="P208" s="128" t="s">
        <v>47</v>
      </c>
    </row>
    <row r="209" spans="1:16" s="3" customFormat="1" ht="38.25" x14ac:dyDescent="0.2">
      <c r="A209" s="26"/>
      <c r="B209" s="52">
        <f t="shared" si="25"/>
        <v>24</v>
      </c>
      <c r="C209" s="126" t="s">
        <v>438</v>
      </c>
      <c r="D209" s="125" t="s">
        <v>439</v>
      </c>
      <c r="E209" s="127" t="s">
        <v>440</v>
      </c>
      <c r="F209" s="127" t="s">
        <v>16</v>
      </c>
      <c r="G209" s="147">
        <f t="shared" si="28"/>
        <v>796</v>
      </c>
      <c r="H209" s="127" t="s">
        <v>5</v>
      </c>
      <c r="I209" s="129" t="s">
        <v>1</v>
      </c>
      <c r="J209" s="130" t="s">
        <v>39</v>
      </c>
      <c r="K209" s="127" t="s">
        <v>15</v>
      </c>
      <c r="L209" s="155">
        <v>3600</v>
      </c>
      <c r="M209" s="130" t="s">
        <v>214</v>
      </c>
      <c r="N209" s="130" t="s">
        <v>170</v>
      </c>
      <c r="O209" s="127" t="s">
        <v>174</v>
      </c>
      <c r="P209" s="165" t="s">
        <v>47</v>
      </c>
    </row>
    <row r="210" spans="1:16" s="3" customFormat="1" ht="38.25" x14ac:dyDescent="0.2">
      <c r="A210" s="26"/>
      <c r="B210" s="52">
        <f t="shared" si="25"/>
        <v>25</v>
      </c>
      <c r="C210" s="125" t="s">
        <v>59</v>
      </c>
      <c r="D210" s="143" t="s">
        <v>211</v>
      </c>
      <c r="E210" s="127" t="s">
        <v>459</v>
      </c>
      <c r="F210" s="132" t="s">
        <v>16</v>
      </c>
      <c r="G210" s="158">
        <f t="shared" si="28"/>
        <v>796</v>
      </c>
      <c r="H210" s="158" t="s">
        <v>5</v>
      </c>
      <c r="I210" s="129">
        <v>1</v>
      </c>
      <c r="J210" s="130" t="s">
        <v>304</v>
      </c>
      <c r="K210" s="132" t="s">
        <v>183</v>
      </c>
      <c r="L210" s="139">
        <v>9166</v>
      </c>
      <c r="M210" s="130" t="s">
        <v>214</v>
      </c>
      <c r="N210" s="130" t="s">
        <v>215</v>
      </c>
      <c r="O210" s="127" t="s">
        <v>175</v>
      </c>
      <c r="P210" s="128" t="s">
        <v>47</v>
      </c>
    </row>
    <row r="211" spans="1:16" s="3" customFormat="1" ht="38.25" x14ac:dyDescent="0.2">
      <c r="A211" s="26"/>
      <c r="B211" s="52">
        <f t="shared" si="25"/>
        <v>26</v>
      </c>
      <c r="C211" s="159" t="s">
        <v>461</v>
      </c>
      <c r="D211" s="126" t="s">
        <v>462</v>
      </c>
      <c r="E211" s="132" t="s">
        <v>463</v>
      </c>
      <c r="F211" s="132" t="s">
        <v>16</v>
      </c>
      <c r="G211" s="158">
        <f t="shared" si="28"/>
        <v>796</v>
      </c>
      <c r="H211" s="158" t="s">
        <v>5</v>
      </c>
      <c r="I211" s="139">
        <v>2</v>
      </c>
      <c r="J211" s="140" t="s">
        <v>213</v>
      </c>
      <c r="K211" s="132" t="s">
        <v>41</v>
      </c>
      <c r="L211" s="139">
        <v>754.08</v>
      </c>
      <c r="M211" s="130" t="s">
        <v>214</v>
      </c>
      <c r="N211" s="130" t="s">
        <v>215</v>
      </c>
      <c r="O211" s="127" t="s">
        <v>175</v>
      </c>
      <c r="P211" s="128" t="s">
        <v>47</v>
      </c>
    </row>
    <row r="212" spans="1:16" s="3" customFormat="1" ht="51" x14ac:dyDescent="0.2">
      <c r="A212" s="26"/>
      <c r="B212" s="52">
        <f t="shared" si="25"/>
        <v>27</v>
      </c>
      <c r="C212" s="159" t="s">
        <v>59</v>
      </c>
      <c r="D212" s="126" t="s">
        <v>464</v>
      </c>
      <c r="E212" s="132" t="s">
        <v>465</v>
      </c>
      <c r="F212" s="132" t="s">
        <v>16</v>
      </c>
      <c r="G212" s="158">
        <f t="shared" si="28"/>
        <v>796</v>
      </c>
      <c r="H212" s="158" t="s">
        <v>5</v>
      </c>
      <c r="I212" s="139">
        <v>1</v>
      </c>
      <c r="J212" s="130" t="s">
        <v>304</v>
      </c>
      <c r="K212" s="132" t="s">
        <v>183</v>
      </c>
      <c r="L212" s="139">
        <v>766.46</v>
      </c>
      <c r="M212" s="130" t="s">
        <v>214</v>
      </c>
      <c r="N212" s="130" t="s">
        <v>215</v>
      </c>
      <c r="O212" s="127" t="s">
        <v>175</v>
      </c>
      <c r="P212" s="128" t="s">
        <v>47</v>
      </c>
    </row>
    <row r="213" spans="1:16" s="3" customFormat="1" ht="51" x14ac:dyDescent="0.2">
      <c r="A213" s="26"/>
      <c r="B213" s="52">
        <f t="shared" si="25"/>
        <v>28</v>
      </c>
      <c r="C213" s="159" t="s">
        <v>59</v>
      </c>
      <c r="D213" s="126" t="s">
        <v>464</v>
      </c>
      <c r="E213" s="127" t="s">
        <v>470</v>
      </c>
      <c r="F213" s="132" t="s">
        <v>16</v>
      </c>
      <c r="G213" s="158">
        <f t="shared" si="28"/>
        <v>796</v>
      </c>
      <c r="H213" s="158" t="s">
        <v>5</v>
      </c>
      <c r="I213" s="129">
        <v>1</v>
      </c>
      <c r="J213" s="130" t="s">
        <v>224</v>
      </c>
      <c r="K213" s="132" t="s">
        <v>34</v>
      </c>
      <c r="L213" s="139">
        <v>203.24</v>
      </c>
      <c r="M213" s="130" t="s">
        <v>204</v>
      </c>
      <c r="N213" s="130" t="s">
        <v>215</v>
      </c>
      <c r="O213" s="127" t="s">
        <v>175</v>
      </c>
      <c r="P213" s="128" t="s">
        <v>47</v>
      </c>
    </row>
    <row r="214" spans="1:16" ht="38.25" x14ac:dyDescent="0.2">
      <c r="A214" s="26">
        <v>32</v>
      </c>
      <c r="B214" s="52">
        <f t="shared" si="25"/>
        <v>29</v>
      </c>
      <c r="C214" s="170" t="s">
        <v>75</v>
      </c>
      <c r="D214" s="171" t="s">
        <v>76</v>
      </c>
      <c r="E214" s="142" t="s">
        <v>472</v>
      </c>
      <c r="F214" s="142" t="s">
        <v>99</v>
      </c>
      <c r="G214" s="172">
        <f>IF(H214="тн",168,IF(H214="шт",796,IF(H214="кг",166,IF(H214="м2",55,IF(H214="м3",113,IF(H214="п.м.",18,IF(H214="секц",840,IF(H214="компл",839,0))))))))</f>
        <v>796</v>
      </c>
      <c r="H214" s="135" t="s">
        <v>5</v>
      </c>
      <c r="I214" s="168">
        <v>1</v>
      </c>
      <c r="J214" s="130" t="s">
        <v>20</v>
      </c>
      <c r="K214" s="154" t="s">
        <v>31</v>
      </c>
      <c r="L214" s="129">
        <v>3960</v>
      </c>
      <c r="M214" s="130" t="s">
        <v>204</v>
      </c>
      <c r="N214" s="130" t="s">
        <v>263</v>
      </c>
      <c r="O214" s="127" t="s">
        <v>175</v>
      </c>
      <c r="P214" s="142" t="s">
        <v>47</v>
      </c>
    </row>
    <row r="215" spans="1:16" ht="38.25" x14ac:dyDescent="0.2">
      <c r="A215" s="26">
        <v>52</v>
      </c>
      <c r="B215" s="52">
        <f t="shared" si="25"/>
        <v>30</v>
      </c>
      <c r="C215" s="125" t="s">
        <v>58</v>
      </c>
      <c r="D215" s="143" t="s">
        <v>211</v>
      </c>
      <c r="E215" s="127" t="s">
        <v>280</v>
      </c>
      <c r="F215" s="127" t="s">
        <v>21</v>
      </c>
      <c r="G215" s="128">
        <f>IF(H215="тн",168,IF(H215="шт",796,IF(H215="кг",166,IF(H215="м2",55,IF(H215="м3",113,IF(H215="п.м.",18,IF(H215="секц",840,IF(H215="компл",839,0))))))))</f>
        <v>796</v>
      </c>
      <c r="H215" s="127" t="s">
        <v>5</v>
      </c>
      <c r="I215" s="136">
        <v>1</v>
      </c>
      <c r="J215" s="130" t="s">
        <v>304</v>
      </c>
      <c r="K215" s="127" t="s">
        <v>183</v>
      </c>
      <c r="L215" s="173">
        <v>17077.47</v>
      </c>
      <c r="M215" s="130" t="s">
        <v>204</v>
      </c>
      <c r="N215" s="130" t="s">
        <v>215</v>
      </c>
      <c r="O215" s="127" t="s">
        <v>175</v>
      </c>
      <c r="P215" s="128" t="s">
        <v>47</v>
      </c>
    </row>
    <row r="216" spans="1:16" s="3" customFormat="1" ht="63.75" x14ac:dyDescent="0.2">
      <c r="A216" s="26">
        <v>76</v>
      </c>
      <c r="B216" s="52">
        <f t="shared" si="25"/>
        <v>31</v>
      </c>
      <c r="C216" s="178" t="s">
        <v>60</v>
      </c>
      <c r="D216" s="126" t="s">
        <v>317</v>
      </c>
      <c r="E216" s="127" t="s">
        <v>274</v>
      </c>
      <c r="F216" s="127" t="s">
        <v>16</v>
      </c>
      <c r="G216" s="128">
        <f>IF(H216="тн",168,IF(H216="шт",796,IF(H216="кг",166,IF(H216="м2",55,IF(H216="м3",113,IF(H216="п.м.",18,IF(H216="секц",840,IF(H216="компл",839,0))))))))</f>
        <v>796</v>
      </c>
      <c r="H216" s="128" t="s">
        <v>5</v>
      </c>
      <c r="I216" s="129">
        <v>1</v>
      </c>
      <c r="J216" s="130" t="s">
        <v>304</v>
      </c>
      <c r="K216" s="127" t="s">
        <v>183</v>
      </c>
      <c r="L216" s="129">
        <v>8673.26</v>
      </c>
      <c r="M216" s="130" t="s">
        <v>204</v>
      </c>
      <c r="N216" s="130" t="s">
        <v>215</v>
      </c>
      <c r="O216" s="127" t="s">
        <v>175</v>
      </c>
      <c r="P216" s="128" t="s">
        <v>47</v>
      </c>
    </row>
    <row r="217" spans="1:16" s="3" customFormat="1" ht="38.25" x14ac:dyDescent="0.2">
      <c r="A217" s="26"/>
      <c r="B217" s="52">
        <f t="shared" si="25"/>
        <v>32</v>
      </c>
      <c r="C217" s="159" t="s">
        <v>327</v>
      </c>
      <c r="D217" s="126" t="s">
        <v>392</v>
      </c>
      <c r="E217" s="132" t="s">
        <v>466</v>
      </c>
      <c r="F217" s="132" t="s">
        <v>16</v>
      </c>
      <c r="G217" s="158">
        <f t="shared" si="28"/>
        <v>55</v>
      </c>
      <c r="H217" s="158" t="s">
        <v>467</v>
      </c>
      <c r="I217" s="139">
        <v>174</v>
      </c>
      <c r="J217" s="140" t="s">
        <v>468</v>
      </c>
      <c r="K217" s="132" t="s">
        <v>469</v>
      </c>
      <c r="L217" s="139">
        <v>1774.35</v>
      </c>
      <c r="M217" s="130" t="s">
        <v>204</v>
      </c>
      <c r="N217" s="130" t="s">
        <v>215</v>
      </c>
      <c r="O217" s="127" t="s">
        <v>175</v>
      </c>
      <c r="P217" s="128" t="s">
        <v>47</v>
      </c>
    </row>
    <row r="218" spans="1:16" s="3" customFormat="1" ht="38.25" x14ac:dyDescent="0.2">
      <c r="A218" s="26"/>
      <c r="B218" s="52">
        <f t="shared" si="25"/>
        <v>33</v>
      </c>
      <c r="C218" s="170" t="s">
        <v>443</v>
      </c>
      <c r="D218" s="170" t="s">
        <v>444</v>
      </c>
      <c r="E218" s="142" t="s">
        <v>445</v>
      </c>
      <c r="F218" s="142" t="s">
        <v>99</v>
      </c>
      <c r="G218" s="135">
        <f t="shared" si="28"/>
        <v>796</v>
      </c>
      <c r="H218" s="135" t="s">
        <v>5</v>
      </c>
      <c r="I218" s="139">
        <v>1</v>
      </c>
      <c r="J218" s="130" t="s">
        <v>303</v>
      </c>
      <c r="K218" s="154" t="s">
        <v>150</v>
      </c>
      <c r="L218" s="139">
        <v>3330</v>
      </c>
      <c r="M218" s="130" t="s">
        <v>204</v>
      </c>
      <c r="N218" s="130" t="s">
        <v>215</v>
      </c>
      <c r="O218" s="127" t="s">
        <v>175</v>
      </c>
      <c r="P218" s="142" t="s">
        <v>47</v>
      </c>
    </row>
    <row r="219" spans="1:16" s="3" customFormat="1" ht="38.25" x14ac:dyDescent="0.2">
      <c r="A219" s="26"/>
      <c r="B219" s="52">
        <f t="shared" si="25"/>
        <v>34</v>
      </c>
      <c r="C219" s="126" t="s">
        <v>435</v>
      </c>
      <c r="D219" s="125" t="s">
        <v>436</v>
      </c>
      <c r="E219" s="127" t="s">
        <v>437</v>
      </c>
      <c r="F219" s="127" t="s">
        <v>16</v>
      </c>
      <c r="G219" s="147">
        <f t="shared" si="28"/>
        <v>796</v>
      </c>
      <c r="H219" s="127" t="s">
        <v>5</v>
      </c>
      <c r="I219" s="129" t="s">
        <v>1</v>
      </c>
      <c r="J219" s="130" t="s">
        <v>39</v>
      </c>
      <c r="K219" s="127" t="s">
        <v>15</v>
      </c>
      <c r="L219" s="155">
        <v>5750</v>
      </c>
      <c r="M219" s="130" t="s">
        <v>204</v>
      </c>
      <c r="N219" s="130" t="s">
        <v>170</v>
      </c>
      <c r="O219" s="127" t="s">
        <v>174</v>
      </c>
      <c r="P219" s="165" t="s">
        <v>47</v>
      </c>
    </row>
    <row r="220" spans="1:16" s="3" customFormat="1" ht="38.25" x14ac:dyDescent="0.2">
      <c r="A220" s="26"/>
      <c r="B220" s="52">
        <f t="shared" si="25"/>
        <v>35</v>
      </c>
      <c r="C220" s="126" t="s">
        <v>490</v>
      </c>
      <c r="D220" s="125" t="s">
        <v>491</v>
      </c>
      <c r="E220" s="127" t="s">
        <v>218</v>
      </c>
      <c r="F220" s="127" t="s">
        <v>16</v>
      </c>
      <c r="G220" s="147">
        <f t="shared" ref="G220:G224" si="29">IF(H220="тн",168,IF(H220="шт",796,IF(H220="кг",166,IF(H220="м2",55,IF(H220="м3",113,IF(H220="п.м.",18,IF(H220="секц",840,IF(H220="компл",839,0))))))))</f>
        <v>796</v>
      </c>
      <c r="H220" s="127" t="s">
        <v>5</v>
      </c>
      <c r="I220" s="129" t="s">
        <v>1</v>
      </c>
      <c r="J220" s="130" t="s">
        <v>39</v>
      </c>
      <c r="K220" s="127" t="s">
        <v>15</v>
      </c>
      <c r="L220" s="173">
        <v>3300</v>
      </c>
      <c r="M220" s="130" t="s">
        <v>204</v>
      </c>
      <c r="N220" s="130" t="s">
        <v>170</v>
      </c>
      <c r="O220" s="127" t="s">
        <v>175</v>
      </c>
      <c r="P220" s="128" t="s">
        <v>47</v>
      </c>
    </row>
    <row r="221" spans="1:16" s="3" customFormat="1" ht="38.25" x14ac:dyDescent="0.2">
      <c r="A221" s="26"/>
      <c r="B221" s="52">
        <f t="shared" si="25"/>
        <v>36</v>
      </c>
      <c r="C221" s="170" t="s">
        <v>75</v>
      </c>
      <c r="D221" s="170" t="s">
        <v>76</v>
      </c>
      <c r="E221" s="142" t="s">
        <v>472</v>
      </c>
      <c r="F221" s="142" t="s">
        <v>99</v>
      </c>
      <c r="G221" s="135">
        <f t="shared" si="29"/>
        <v>796</v>
      </c>
      <c r="H221" s="135" t="s">
        <v>5</v>
      </c>
      <c r="I221" s="139">
        <v>1</v>
      </c>
      <c r="J221" s="130" t="s">
        <v>152</v>
      </c>
      <c r="K221" s="154" t="s">
        <v>35</v>
      </c>
      <c r="L221" s="173">
        <v>3960</v>
      </c>
      <c r="M221" s="130" t="s">
        <v>204</v>
      </c>
      <c r="N221" s="130" t="s">
        <v>263</v>
      </c>
      <c r="O221" s="127" t="s">
        <v>175</v>
      </c>
      <c r="P221" s="142" t="s">
        <v>47</v>
      </c>
    </row>
    <row r="222" spans="1:16" s="3" customFormat="1" ht="63.75" x14ac:dyDescent="0.2">
      <c r="A222" s="26"/>
      <c r="B222" s="52">
        <f t="shared" si="25"/>
        <v>37</v>
      </c>
      <c r="C222" s="125" t="s">
        <v>59</v>
      </c>
      <c r="D222" s="143" t="s">
        <v>374</v>
      </c>
      <c r="E222" s="132" t="s">
        <v>390</v>
      </c>
      <c r="F222" s="132" t="s">
        <v>16</v>
      </c>
      <c r="G222" s="158">
        <f t="shared" si="29"/>
        <v>796</v>
      </c>
      <c r="H222" s="158" t="s">
        <v>5</v>
      </c>
      <c r="I222" s="129">
        <v>2</v>
      </c>
      <c r="J222" s="130" t="s">
        <v>304</v>
      </c>
      <c r="K222" s="132" t="s">
        <v>183</v>
      </c>
      <c r="L222" s="139">
        <v>5147.3</v>
      </c>
      <c r="M222" s="130" t="s">
        <v>204</v>
      </c>
      <c r="N222" s="130" t="s">
        <v>227</v>
      </c>
      <c r="O222" s="127" t="s">
        <v>175</v>
      </c>
      <c r="P222" s="128" t="s">
        <v>47</v>
      </c>
    </row>
    <row r="223" spans="1:16" s="3" customFormat="1" ht="51" x14ac:dyDescent="0.2">
      <c r="A223" s="26"/>
      <c r="B223" s="52">
        <f t="shared" si="25"/>
        <v>38</v>
      </c>
      <c r="C223" s="159" t="s">
        <v>59</v>
      </c>
      <c r="D223" s="126" t="s">
        <v>464</v>
      </c>
      <c r="E223" s="132" t="s">
        <v>470</v>
      </c>
      <c r="F223" s="132" t="s">
        <v>16</v>
      </c>
      <c r="G223" s="158">
        <f t="shared" si="29"/>
        <v>796</v>
      </c>
      <c r="H223" s="158" t="s">
        <v>5</v>
      </c>
      <c r="I223" s="139">
        <v>1</v>
      </c>
      <c r="J223" s="140" t="s">
        <v>224</v>
      </c>
      <c r="K223" s="132" t="s">
        <v>34</v>
      </c>
      <c r="L223" s="139">
        <v>203.24</v>
      </c>
      <c r="M223" s="130" t="s">
        <v>204</v>
      </c>
      <c r="N223" s="130" t="s">
        <v>215</v>
      </c>
      <c r="O223" s="127" t="s">
        <v>175</v>
      </c>
      <c r="P223" s="128" t="s">
        <v>47</v>
      </c>
    </row>
    <row r="224" spans="1:16" s="3" customFormat="1" ht="38.25" x14ac:dyDescent="0.2">
      <c r="A224" s="26"/>
      <c r="B224" s="52">
        <f t="shared" si="25"/>
        <v>39</v>
      </c>
      <c r="C224" s="125" t="s">
        <v>59</v>
      </c>
      <c r="D224" s="143" t="s">
        <v>496</v>
      </c>
      <c r="E224" s="127" t="s">
        <v>459</v>
      </c>
      <c r="F224" s="132" t="s">
        <v>16</v>
      </c>
      <c r="G224" s="158">
        <f t="shared" si="29"/>
        <v>796</v>
      </c>
      <c r="H224" s="158" t="s">
        <v>5</v>
      </c>
      <c r="I224" s="129">
        <v>1</v>
      </c>
      <c r="J224" s="130" t="s">
        <v>304</v>
      </c>
      <c r="K224" s="132" t="s">
        <v>183</v>
      </c>
      <c r="L224" s="139">
        <v>9023.57</v>
      </c>
      <c r="M224" s="130" t="s">
        <v>204</v>
      </c>
      <c r="N224" s="130" t="s">
        <v>215</v>
      </c>
      <c r="O224" s="127" t="s">
        <v>175</v>
      </c>
      <c r="P224" s="128" t="s">
        <v>47</v>
      </c>
    </row>
    <row r="225" spans="1:16" s="3" customFormat="1" ht="63.75" x14ac:dyDescent="0.2">
      <c r="A225" s="26"/>
      <c r="B225" s="52">
        <f t="shared" si="25"/>
        <v>40</v>
      </c>
      <c r="C225" s="159" t="s">
        <v>497</v>
      </c>
      <c r="D225" s="126" t="s">
        <v>382</v>
      </c>
      <c r="E225" s="132" t="s">
        <v>267</v>
      </c>
      <c r="F225" s="132" t="s">
        <v>16</v>
      </c>
      <c r="G225" s="158">
        <f>IF(H225="тн",168,IF(H225="шт",796,IF(H225="кг",166,IF(H225="м2",55,IF(H225="м3",113,IF(H225="п.м.",18,IF(H225="секц",840,IF(H225="компл",839,0))))))))</f>
        <v>796</v>
      </c>
      <c r="H225" s="158" t="s">
        <v>5</v>
      </c>
      <c r="I225" s="139">
        <v>1</v>
      </c>
      <c r="J225" s="140" t="s">
        <v>18</v>
      </c>
      <c r="K225" s="132" t="s">
        <v>42</v>
      </c>
      <c r="L225" s="139">
        <v>499.96</v>
      </c>
      <c r="M225" s="130" t="s">
        <v>204</v>
      </c>
      <c r="N225" s="130" t="s">
        <v>263</v>
      </c>
      <c r="O225" s="127" t="s">
        <v>175</v>
      </c>
      <c r="P225" s="128" t="s">
        <v>47</v>
      </c>
    </row>
    <row r="226" spans="1:16" s="3" customFormat="1" ht="38.25" x14ac:dyDescent="0.2">
      <c r="A226" s="26">
        <v>32</v>
      </c>
      <c r="B226" s="52">
        <f t="shared" si="25"/>
        <v>41</v>
      </c>
      <c r="C226" s="125" t="s">
        <v>114</v>
      </c>
      <c r="D226" s="125" t="s">
        <v>114</v>
      </c>
      <c r="E226" s="169" t="s">
        <v>257</v>
      </c>
      <c r="F226" s="169" t="s">
        <v>99</v>
      </c>
      <c r="G226" s="166">
        <f>IF(H226="тн",168,IF(H226="шт",796,IF(H226="кг",166,IF(H226="м2",55,IF(H226="м3",113,IF(H226="п.м.",18,IF(H226="секц",840,IF(H226="компл",839,0))))))))</f>
        <v>796</v>
      </c>
      <c r="H226" s="166" t="s">
        <v>5</v>
      </c>
      <c r="I226" s="139">
        <v>2</v>
      </c>
      <c r="J226" s="140" t="s">
        <v>115</v>
      </c>
      <c r="K226" s="132" t="s">
        <v>95</v>
      </c>
      <c r="L226" s="139">
        <v>11869.31</v>
      </c>
      <c r="M226" s="130" t="s">
        <v>204</v>
      </c>
      <c r="N226" s="130" t="s">
        <v>170</v>
      </c>
      <c r="O226" s="127" t="s">
        <v>175</v>
      </c>
      <c r="P226" s="142" t="s">
        <v>47</v>
      </c>
    </row>
    <row r="227" spans="1:16" s="3" customFormat="1" ht="14.25" x14ac:dyDescent="0.2">
      <c r="A227" s="26"/>
      <c r="B227" s="218" t="s">
        <v>348</v>
      </c>
      <c r="C227" s="219"/>
      <c r="D227" s="219"/>
      <c r="E227" s="219"/>
      <c r="F227" s="219"/>
      <c r="G227" s="219"/>
      <c r="H227" s="219"/>
      <c r="I227" s="219"/>
      <c r="J227" s="219"/>
      <c r="K227" s="219"/>
      <c r="L227" s="219"/>
      <c r="M227" s="219"/>
      <c r="N227" s="219"/>
      <c r="O227" s="219"/>
      <c r="P227" s="220"/>
    </row>
    <row r="228" spans="1:16" ht="63.75" x14ac:dyDescent="0.2">
      <c r="A228" s="26">
        <v>76</v>
      </c>
      <c r="B228" s="52">
        <f>B226+1</f>
        <v>42</v>
      </c>
      <c r="C228" s="159" t="s">
        <v>121</v>
      </c>
      <c r="D228" s="126" t="s">
        <v>382</v>
      </c>
      <c r="E228" s="150" t="s">
        <v>275</v>
      </c>
      <c r="F228" s="127" t="s">
        <v>16</v>
      </c>
      <c r="G228" s="167">
        <f t="shared" ref="G228:G230" si="30">IF(H228="тн",168,IF(H228="шт",796,IF(H228="кг",166,IF(H228="м2",55,IF(H228="м3",113,IF(H228="п.м.",18,IF(H228="секц",840,IF(H228="компл",839,0))))))))</f>
        <v>796</v>
      </c>
      <c r="H228" s="128" t="s">
        <v>5</v>
      </c>
      <c r="I228" s="129">
        <v>1</v>
      </c>
      <c r="J228" s="152" t="s">
        <v>304</v>
      </c>
      <c r="K228" s="127" t="s">
        <v>183</v>
      </c>
      <c r="L228" s="129">
        <v>18500</v>
      </c>
      <c r="M228" s="130" t="s">
        <v>238</v>
      </c>
      <c r="N228" s="130" t="s">
        <v>215</v>
      </c>
      <c r="O228" s="127" t="s">
        <v>175</v>
      </c>
      <c r="P228" s="128" t="s">
        <v>47</v>
      </c>
    </row>
    <row r="229" spans="1:16" s="3" customFormat="1" ht="51" x14ac:dyDescent="0.2">
      <c r="A229" s="26">
        <v>76</v>
      </c>
      <c r="B229" s="52">
        <f t="shared" ref="B229:B232" si="31">B228+1</f>
        <v>43</v>
      </c>
      <c r="C229" s="125" t="s">
        <v>58</v>
      </c>
      <c r="D229" s="126" t="s">
        <v>471</v>
      </c>
      <c r="E229" s="127" t="s">
        <v>277</v>
      </c>
      <c r="F229" s="127" t="s">
        <v>16</v>
      </c>
      <c r="G229" s="158">
        <f t="shared" si="30"/>
        <v>796</v>
      </c>
      <c r="H229" s="158" t="s">
        <v>5</v>
      </c>
      <c r="I229" s="129">
        <v>3</v>
      </c>
      <c r="J229" s="130" t="s">
        <v>110</v>
      </c>
      <c r="K229" s="132" t="s">
        <v>96</v>
      </c>
      <c r="L229" s="139">
        <v>21267.79</v>
      </c>
      <c r="M229" s="130" t="s">
        <v>238</v>
      </c>
      <c r="N229" s="130" t="s">
        <v>215</v>
      </c>
      <c r="O229" s="127" t="s">
        <v>175</v>
      </c>
      <c r="P229" s="128" t="s">
        <v>47</v>
      </c>
    </row>
    <row r="230" spans="1:16" s="3" customFormat="1" ht="102" x14ac:dyDescent="0.2">
      <c r="A230" s="26"/>
      <c r="B230" s="52">
        <f t="shared" si="31"/>
        <v>44</v>
      </c>
      <c r="C230" s="170" t="s">
        <v>443</v>
      </c>
      <c r="D230" s="170" t="s">
        <v>444</v>
      </c>
      <c r="E230" s="132" t="s">
        <v>512</v>
      </c>
      <c r="F230" s="132" t="s">
        <v>16</v>
      </c>
      <c r="G230" s="158">
        <f t="shared" si="30"/>
        <v>796</v>
      </c>
      <c r="H230" s="158" t="s">
        <v>5</v>
      </c>
      <c r="I230" s="129">
        <v>1</v>
      </c>
      <c r="J230" s="140" t="s">
        <v>19</v>
      </c>
      <c r="K230" s="132" t="s">
        <v>33</v>
      </c>
      <c r="L230" s="139">
        <v>9937.01</v>
      </c>
      <c r="M230" s="130" t="s">
        <v>197</v>
      </c>
      <c r="N230" s="130" t="s">
        <v>226</v>
      </c>
      <c r="O230" s="127" t="s">
        <v>175</v>
      </c>
      <c r="P230" s="128" t="s">
        <v>47</v>
      </c>
    </row>
    <row r="231" spans="1:16" ht="38.25" x14ac:dyDescent="0.2">
      <c r="A231" s="26"/>
      <c r="B231" s="52">
        <f>B230+1</f>
        <v>45</v>
      </c>
      <c r="C231" s="142" t="s">
        <v>443</v>
      </c>
      <c r="D231" s="142" t="s">
        <v>444</v>
      </c>
      <c r="E231" s="142" t="s">
        <v>525</v>
      </c>
      <c r="F231" s="142" t="s">
        <v>99</v>
      </c>
      <c r="G231" s="135">
        <f t="shared" ref="G231" si="32">IF(H231="тн",168,IF(H231="шт",796,IF(H231="кг",166,IF(H231="м2",55,IF(H231="м3",113,IF(H231="п.м.",18,IF(H231="секц",840,IF(H231="компл",839,0))))))))</f>
        <v>796</v>
      </c>
      <c r="H231" s="135" t="s">
        <v>5</v>
      </c>
      <c r="I231" s="139">
        <v>1</v>
      </c>
      <c r="J231" s="130" t="s">
        <v>303</v>
      </c>
      <c r="K231" s="154" t="s">
        <v>150</v>
      </c>
      <c r="L231" s="129">
        <v>2298.2399999999998</v>
      </c>
      <c r="M231" s="130" t="s">
        <v>253</v>
      </c>
      <c r="N231" s="130" t="s">
        <v>215</v>
      </c>
      <c r="O231" s="127" t="s">
        <v>175</v>
      </c>
      <c r="P231" s="142" t="s">
        <v>47</v>
      </c>
    </row>
    <row r="232" spans="1:16" ht="51" x14ac:dyDescent="0.2">
      <c r="A232" s="26">
        <v>32</v>
      </c>
      <c r="B232" s="52">
        <f t="shared" si="31"/>
        <v>46</v>
      </c>
      <c r="C232" s="125" t="s">
        <v>114</v>
      </c>
      <c r="D232" s="130" t="s">
        <v>389</v>
      </c>
      <c r="E232" s="142" t="s">
        <v>228</v>
      </c>
      <c r="F232" s="197" t="s">
        <v>99</v>
      </c>
      <c r="G232" s="135">
        <f>IF(H232="тн",168,IF(H232="шт",796,IF(H232="кг",166,IF(H232="м2",55,IF(H232="м3",113,IF(H232="п.м.",18,IF(H232="секц",840,IF(H232="компл",839,0))))))))</f>
        <v>796</v>
      </c>
      <c r="H232" s="127" t="s">
        <v>5</v>
      </c>
      <c r="I232" s="139">
        <v>1</v>
      </c>
      <c r="J232" s="130" t="s">
        <v>530</v>
      </c>
      <c r="K232" s="127" t="s">
        <v>531</v>
      </c>
      <c r="L232" s="139">
        <v>10600</v>
      </c>
      <c r="M232" s="130" t="s">
        <v>253</v>
      </c>
      <c r="N232" s="130" t="s">
        <v>532</v>
      </c>
      <c r="O232" s="127" t="s">
        <v>175</v>
      </c>
      <c r="P232" s="142" t="s">
        <v>47</v>
      </c>
    </row>
    <row r="233" spans="1:16" ht="38.25" x14ac:dyDescent="0.2">
      <c r="A233" s="26">
        <v>32</v>
      </c>
      <c r="B233" s="25">
        <f>B232+1</f>
        <v>47</v>
      </c>
      <c r="C233" s="125" t="s">
        <v>114</v>
      </c>
      <c r="D233" s="130" t="s">
        <v>389</v>
      </c>
      <c r="E233" s="142" t="s">
        <v>229</v>
      </c>
      <c r="F233" s="197" t="s">
        <v>99</v>
      </c>
      <c r="G233" s="135">
        <f>IF(H233="тн",168,IF(H233="шт",796,IF(H233="кг",166,IF(H233="м2",55,IF(H233="м3",113,IF(H233="п.м.",18,IF(H233="секц",840,IF(H233="компл",839,0))))))))</f>
        <v>796</v>
      </c>
      <c r="H233" s="135" t="s">
        <v>5</v>
      </c>
      <c r="I233" s="139">
        <v>1</v>
      </c>
      <c r="J233" s="130" t="s">
        <v>530</v>
      </c>
      <c r="K233" s="127" t="s">
        <v>531</v>
      </c>
      <c r="L233" s="139">
        <v>4600</v>
      </c>
      <c r="M233" s="130" t="s">
        <v>253</v>
      </c>
      <c r="N233" s="130" t="s">
        <v>532</v>
      </c>
      <c r="O233" s="127" t="s">
        <v>175</v>
      </c>
      <c r="P233" s="142" t="s">
        <v>47</v>
      </c>
    </row>
    <row r="234" spans="1:16" ht="14.25" x14ac:dyDescent="0.2">
      <c r="A234" s="26"/>
      <c r="B234" s="221" t="s">
        <v>351</v>
      </c>
      <c r="C234" s="222"/>
      <c r="D234" s="222"/>
      <c r="E234" s="222"/>
      <c r="F234" s="222"/>
      <c r="G234" s="222"/>
      <c r="H234" s="222"/>
      <c r="I234" s="222"/>
      <c r="J234" s="222"/>
      <c r="K234" s="222"/>
      <c r="L234" s="222"/>
      <c r="M234" s="222"/>
      <c r="N234" s="222"/>
      <c r="O234" s="222"/>
      <c r="P234" s="223"/>
    </row>
    <row r="235" spans="1:16" ht="38.25" x14ac:dyDescent="0.2">
      <c r="A235" s="26">
        <v>37</v>
      </c>
      <c r="B235" s="52">
        <f>B233+1</f>
        <v>48</v>
      </c>
      <c r="C235" s="20" t="s">
        <v>345</v>
      </c>
      <c r="D235" s="20" t="s">
        <v>345</v>
      </c>
      <c r="E235" s="93" t="s">
        <v>346</v>
      </c>
      <c r="F235" s="43" t="s">
        <v>16</v>
      </c>
      <c r="G235" s="46">
        <f>IF(H235="тн",168,IF(H235="шт",796,IF(H235="кг",166,IF(H235="м2",55,IF(H235="м3",113,IF(H235="п.м.",18,IF(H235="секц",840,IF(H235="компл",839,0))))))))</f>
        <v>796</v>
      </c>
      <c r="H235" s="91" t="s">
        <v>5</v>
      </c>
      <c r="I235" s="91" t="s">
        <v>1</v>
      </c>
      <c r="J235" s="7" t="s">
        <v>313</v>
      </c>
      <c r="K235" s="42" t="s">
        <v>15</v>
      </c>
      <c r="L235" s="91">
        <v>500</v>
      </c>
      <c r="M235" s="89" t="s">
        <v>206</v>
      </c>
      <c r="N235" s="89" t="s">
        <v>215</v>
      </c>
      <c r="O235" s="87" t="s">
        <v>174</v>
      </c>
      <c r="P235" s="99" t="s">
        <v>47</v>
      </c>
    </row>
    <row r="236" spans="1:16" ht="51" x14ac:dyDescent="0.25">
      <c r="A236" s="26"/>
      <c r="B236" s="194">
        <f>B235+1</f>
        <v>49</v>
      </c>
      <c r="C236" s="89" t="s">
        <v>114</v>
      </c>
      <c r="D236" s="89" t="s">
        <v>389</v>
      </c>
      <c r="E236" s="45" t="s">
        <v>228</v>
      </c>
      <c r="F236" s="45" t="s">
        <v>99</v>
      </c>
      <c r="G236" s="46">
        <f t="shared" ref="G236:G237" si="33">IF(H236="тн",168,IF(H236="шт",796,IF(H236="кг",166,IF(H236="м2",55,IF(H236="м3",113,IF(H236="п.м.",18,IF(H236="секц",840,IF(H236="компл",839,0))))))))</f>
        <v>796</v>
      </c>
      <c r="H236" s="93" t="s">
        <v>5</v>
      </c>
      <c r="I236" s="92">
        <v>4</v>
      </c>
      <c r="J236" s="89" t="s">
        <v>20</v>
      </c>
      <c r="K236" s="93" t="s">
        <v>31</v>
      </c>
      <c r="L236" s="92">
        <v>41264</v>
      </c>
      <c r="M236" s="89" t="s">
        <v>263</v>
      </c>
      <c r="N236" s="89" t="s">
        <v>532</v>
      </c>
      <c r="O236" s="93" t="s">
        <v>175</v>
      </c>
      <c r="P236" s="45" t="s">
        <v>47</v>
      </c>
    </row>
    <row r="237" spans="1:16" ht="38.25" x14ac:dyDescent="0.25">
      <c r="A237" s="26"/>
      <c r="B237" s="194">
        <f>B236+1</f>
        <v>50</v>
      </c>
      <c r="C237" s="89" t="s">
        <v>114</v>
      </c>
      <c r="D237" s="89" t="s">
        <v>389</v>
      </c>
      <c r="E237" s="45" t="s">
        <v>229</v>
      </c>
      <c r="F237" s="45" t="s">
        <v>99</v>
      </c>
      <c r="G237" s="46">
        <f t="shared" si="33"/>
        <v>796</v>
      </c>
      <c r="H237" s="46" t="s">
        <v>5</v>
      </c>
      <c r="I237" s="92">
        <v>8</v>
      </c>
      <c r="J237" s="89" t="s">
        <v>20</v>
      </c>
      <c r="K237" s="93" t="s">
        <v>31</v>
      </c>
      <c r="L237" s="92">
        <v>58289</v>
      </c>
      <c r="M237" s="89" t="s">
        <v>263</v>
      </c>
      <c r="N237" s="89" t="s">
        <v>532</v>
      </c>
      <c r="O237" s="93" t="s">
        <v>175</v>
      </c>
      <c r="P237" s="45" t="s">
        <v>47</v>
      </c>
    </row>
    <row r="238" spans="1:16" ht="38.25" x14ac:dyDescent="0.25">
      <c r="A238" s="26">
        <v>17</v>
      </c>
      <c r="B238" s="194">
        <f>B237+1</f>
        <v>51</v>
      </c>
      <c r="C238" s="29" t="s">
        <v>51</v>
      </c>
      <c r="D238" s="29" t="s">
        <v>120</v>
      </c>
      <c r="E238" s="81" t="s">
        <v>122</v>
      </c>
      <c r="F238" s="81" t="s">
        <v>21</v>
      </c>
      <c r="G238" s="5">
        <v>356</v>
      </c>
      <c r="H238" s="81" t="s">
        <v>40</v>
      </c>
      <c r="I238" s="91" t="s">
        <v>4</v>
      </c>
      <c r="J238" s="80" t="s">
        <v>39</v>
      </c>
      <c r="K238" s="81" t="s">
        <v>15</v>
      </c>
      <c r="L238" s="91">
        <v>900</v>
      </c>
      <c r="M238" s="80" t="s">
        <v>170</v>
      </c>
      <c r="N238" s="80" t="s">
        <v>209</v>
      </c>
      <c r="O238" s="81" t="s">
        <v>175</v>
      </c>
      <c r="P238" s="2" t="s">
        <v>47</v>
      </c>
    </row>
    <row r="239" spans="1:16" ht="51" x14ac:dyDescent="0.2">
      <c r="A239" s="26">
        <v>16</v>
      </c>
      <c r="B239" s="25">
        <f>B238+1</f>
        <v>52</v>
      </c>
      <c r="C239" s="29" t="s">
        <v>50</v>
      </c>
      <c r="D239" s="29" t="s">
        <v>120</v>
      </c>
      <c r="E239" s="82" t="s">
        <v>97</v>
      </c>
      <c r="F239" s="82" t="s">
        <v>21</v>
      </c>
      <c r="G239" s="5">
        <f>IF(H239="тн",168,IF(H239="шт",796,IF(H239="кг",166,IF(H239="м2",55,IF(H239="м3",113,IF(H239="п.м.",18,IF(H239="секц",840,IF(H239="компл",839,0))))))))</f>
        <v>168</v>
      </c>
      <c r="H239" s="81" t="s">
        <v>0</v>
      </c>
      <c r="I239" s="91" t="s">
        <v>4</v>
      </c>
      <c r="J239" s="80" t="s">
        <v>39</v>
      </c>
      <c r="K239" s="81" t="s">
        <v>15</v>
      </c>
      <c r="L239" s="91">
        <v>900</v>
      </c>
      <c r="M239" s="80" t="s">
        <v>170</v>
      </c>
      <c r="N239" s="80" t="s">
        <v>209</v>
      </c>
      <c r="O239" s="81" t="s">
        <v>175</v>
      </c>
      <c r="P239" s="2" t="s">
        <v>47</v>
      </c>
    </row>
    <row r="240" spans="1:16" ht="89.25" x14ac:dyDescent="0.2">
      <c r="A240" s="26">
        <v>15</v>
      </c>
      <c r="B240" s="25">
        <f t="shared" ref="B240:B245" si="34">B239+1</f>
        <v>53</v>
      </c>
      <c r="C240" s="29" t="s">
        <v>50</v>
      </c>
      <c r="D240" s="29" t="s">
        <v>120</v>
      </c>
      <c r="E240" s="81" t="s">
        <v>316</v>
      </c>
      <c r="F240" s="81" t="s">
        <v>21</v>
      </c>
      <c r="G240" s="5">
        <f>IF(H240="тн",168,IF(H240="шт",796,IF(H240="кг",166,IF(H240="м2",55,IF(H240="м3",113,IF(H240="п.м.",18,IF(H240="секц",840,IF(H240="компл",839,0))))))))</f>
        <v>168</v>
      </c>
      <c r="H240" s="81" t="s">
        <v>0</v>
      </c>
      <c r="I240" s="91" t="s">
        <v>4</v>
      </c>
      <c r="J240" s="80" t="s">
        <v>17</v>
      </c>
      <c r="K240" s="81" t="s">
        <v>203</v>
      </c>
      <c r="L240" s="91">
        <v>700</v>
      </c>
      <c r="M240" s="80" t="s">
        <v>170</v>
      </c>
      <c r="N240" s="80" t="s">
        <v>209</v>
      </c>
      <c r="O240" s="81" t="s">
        <v>175</v>
      </c>
      <c r="P240" s="2" t="s">
        <v>47</v>
      </c>
    </row>
    <row r="241" spans="1:16" ht="89.25" x14ac:dyDescent="0.2">
      <c r="A241" s="26">
        <v>15</v>
      </c>
      <c r="B241" s="25">
        <f t="shared" si="34"/>
        <v>54</v>
      </c>
      <c r="C241" s="29" t="s">
        <v>50</v>
      </c>
      <c r="D241" s="29" t="s">
        <v>120</v>
      </c>
      <c r="E241" s="81" t="s">
        <v>282</v>
      </c>
      <c r="F241" s="81" t="s">
        <v>21</v>
      </c>
      <c r="G241" s="5">
        <f>IF(H241="тн",168,IF(H241="шт",796,IF(H241="кг",166,IF(H241="м2",55,IF(H241="м3",113,IF(H241="п.м.",18,IF(H241="секц",840,IF(H241="компл",839,0))))))))</f>
        <v>168</v>
      </c>
      <c r="H241" s="81" t="s">
        <v>0</v>
      </c>
      <c r="I241" s="91" t="s">
        <v>4</v>
      </c>
      <c r="J241" s="80" t="s">
        <v>3</v>
      </c>
      <c r="K241" s="81" t="s">
        <v>202</v>
      </c>
      <c r="L241" s="91">
        <v>350</v>
      </c>
      <c r="M241" s="80" t="s">
        <v>170</v>
      </c>
      <c r="N241" s="80" t="s">
        <v>209</v>
      </c>
      <c r="O241" s="81" t="s">
        <v>175</v>
      </c>
      <c r="P241" s="2" t="s">
        <v>47</v>
      </c>
    </row>
    <row r="242" spans="1:16" ht="51" x14ac:dyDescent="0.2">
      <c r="A242" s="26"/>
      <c r="B242" s="25">
        <f t="shared" si="34"/>
        <v>55</v>
      </c>
      <c r="C242" s="29" t="s">
        <v>195</v>
      </c>
      <c r="D242" s="29" t="s">
        <v>196</v>
      </c>
      <c r="E242" s="93" t="s">
        <v>260</v>
      </c>
      <c r="F242" s="93" t="s">
        <v>16</v>
      </c>
      <c r="G242" s="2">
        <f>IF(H242="тн",168,IF(H242="шт",796,IF(H242="кг",166,IF(H242="м2",55,IF(H242="м3",113,IF(H242="п.м.",18,IF(H242="секц",840,IF(H242="компл",839,0))))))))</f>
        <v>796</v>
      </c>
      <c r="H242" s="46" t="s">
        <v>5</v>
      </c>
      <c r="I242" s="8">
        <v>3</v>
      </c>
      <c r="J242" s="80" t="s">
        <v>20</v>
      </c>
      <c r="K242" s="81" t="s">
        <v>31</v>
      </c>
      <c r="L242" s="91">
        <v>43811</v>
      </c>
      <c r="M242" s="89" t="s">
        <v>170</v>
      </c>
      <c r="N242" s="89" t="s">
        <v>261</v>
      </c>
      <c r="O242" s="81" t="s">
        <v>175</v>
      </c>
      <c r="P242" s="2" t="s">
        <v>47</v>
      </c>
    </row>
    <row r="243" spans="1:16" ht="51" x14ac:dyDescent="0.2">
      <c r="A243" s="26"/>
      <c r="B243" s="25">
        <f t="shared" si="34"/>
        <v>56</v>
      </c>
      <c r="C243" s="29" t="s">
        <v>195</v>
      </c>
      <c r="D243" s="29" t="s">
        <v>196</v>
      </c>
      <c r="E243" s="93" t="s">
        <v>260</v>
      </c>
      <c r="F243" s="93" t="s">
        <v>16</v>
      </c>
      <c r="G243" s="2">
        <f>IF(H243="тн",168,IF(H243="шт",796,IF(H243="кг",166,IF(H243="м2",55,IF(H243="м3",113,IF(H243="п.м.",18,IF(H243="секц",840,IF(H243="компл",839,0))))))))</f>
        <v>796</v>
      </c>
      <c r="H243" s="46" t="s">
        <v>5</v>
      </c>
      <c r="I243" s="8">
        <v>2</v>
      </c>
      <c r="J243" s="80" t="s">
        <v>20</v>
      </c>
      <c r="K243" s="81" t="s">
        <v>31</v>
      </c>
      <c r="L243" s="91">
        <v>28435</v>
      </c>
      <c r="M243" s="89" t="s">
        <v>170</v>
      </c>
      <c r="N243" s="89" t="s">
        <v>209</v>
      </c>
      <c r="O243" s="81" t="s">
        <v>175</v>
      </c>
      <c r="P243" s="2" t="s">
        <v>47</v>
      </c>
    </row>
    <row r="244" spans="1:16" ht="51" x14ac:dyDescent="0.2">
      <c r="A244" s="26">
        <v>17</v>
      </c>
      <c r="B244" s="25">
        <f t="shared" si="34"/>
        <v>57</v>
      </c>
      <c r="C244" s="29" t="s">
        <v>192</v>
      </c>
      <c r="D244" s="29" t="s">
        <v>191</v>
      </c>
      <c r="E244" s="74" t="s">
        <v>283</v>
      </c>
      <c r="F244" s="74" t="s">
        <v>21</v>
      </c>
      <c r="G244" s="5">
        <v>356</v>
      </c>
      <c r="H244" s="93" t="s">
        <v>40</v>
      </c>
      <c r="I244" s="72" t="s">
        <v>4</v>
      </c>
      <c r="J244" s="89" t="s">
        <v>110</v>
      </c>
      <c r="K244" s="74" t="s">
        <v>96</v>
      </c>
      <c r="L244" s="72">
        <v>1000</v>
      </c>
      <c r="M244" s="89" t="s">
        <v>170</v>
      </c>
      <c r="N244" s="89" t="s">
        <v>209</v>
      </c>
      <c r="O244" s="74" t="s">
        <v>175</v>
      </c>
      <c r="P244" s="2" t="s">
        <v>47</v>
      </c>
    </row>
    <row r="245" spans="1:16" ht="38.25" x14ac:dyDescent="0.2">
      <c r="A245" s="27">
        <v>127</v>
      </c>
      <c r="B245" s="25">
        <f t="shared" si="34"/>
        <v>58</v>
      </c>
      <c r="C245" s="20" t="s">
        <v>70</v>
      </c>
      <c r="D245" s="20" t="s">
        <v>70</v>
      </c>
      <c r="E245" s="93" t="s">
        <v>106</v>
      </c>
      <c r="F245" s="43" t="s">
        <v>16</v>
      </c>
      <c r="G245" s="46">
        <v>796</v>
      </c>
      <c r="H245" s="91" t="s">
        <v>5</v>
      </c>
      <c r="I245" s="46" t="s">
        <v>1</v>
      </c>
      <c r="J245" s="73" t="s">
        <v>39</v>
      </c>
      <c r="K245" s="42" t="s">
        <v>15</v>
      </c>
      <c r="L245" s="41">
        <v>900</v>
      </c>
      <c r="M245" s="89" t="s">
        <v>170</v>
      </c>
      <c r="N245" s="89" t="s">
        <v>209</v>
      </c>
      <c r="O245" s="74" t="s">
        <v>174</v>
      </c>
      <c r="P245" s="45" t="s">
        <v>47</v>
      </c>
    </row>
    <row r="246" spans="1:16" x14ac:dyDescent="0.2">
      <c r="A246" s="116"/>
      <c r="B246" s="9"/>
      <c r="C246" s="115"/>
      <c r="D246" s="115"/>
      <c r="E246" s="110"/>
      <c r="F246" s="111"/>
      <c r="G246" s="112"/>
      <c r="H246" s="32"/>
      <c r="I246" s="112"/>
      <c r="J246" s="106"/>
      <c r="K246" s="113"/>
      <c r="L246" s="117">
        <f>SUM(L186:L245)</f>
        <v>462371.97</v>
      </c>
      <c r="M246" s="106"/>
      <c r="N246" s="106"/>
      <c r="O246" s="110"/>
      <c r="P246" s="114"/>
    </row>
    <row r="247" spans="1:16" ht="14.25" x14ac:dyDescent="0.2">
      <c r="B247" s="200" t="s">
        <v>354</v>
      </c>
      <c r="C247" s="200"/>
      <c r="D247" s="200"/>
      <c r="E247" s="200"/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</row>
    <row r="248" spans="1:16" s="21" customFormat="1" ht="63.75" collapsed="1" x14ac:dyDescent="0.2">
      <c r="A248" s="26">
        <v>32</v>
      </c>
      <c r="B248" s="25">
        <v>1</v>
      </c>
      <c r="C248" s="53" t="s">
        <v>114</v>
      </c>
      <c r="D248" s="53" t="s">
        <v>76</v>
      </c>
      <c r="E248" s="54" t="s">
        <v>344</v>
      </c>
      <c r="F248" s="54" t="s">
        <v>16</v>
      </c>
      <c r="G248" s="55">
        <v>796</v>
      </c>
      <c r="H248" s="59" t="s">
        <v>5</v>
      </c>
      <c r="I248" s="59" t="s">
        <v>1</v>
      </c>
      <c r="J248" s="57" t="s">
        <v>20</v>
      </c>
      <c r="K248" s="58" t="s">
        <v>31</v>
      </c>
      <c r="L248" s="95">
        <v>6000</v>
      </c>
      <c r="M248" s="57" t="s">
        <v>208</v>
      </c>
      <c r="N248" s="57" t="s">
        <v>209</v>
      </c>
      <c r="O248" s="59" t="s">
        <v>175</v>
      </c>
      <c r="P248" s="60" t="s">
        <v>47</v>
      </c>
    </row>
    <row r="249" spans="1:16" s="21" customFormat="1" ht="63.75" collapsed="1" x14ac:dyDescent="0.2">
      <c r="A249" s="26">
        <v>32</v>
      </c>
      <c r="B249" s="25">
        <v>2</v>
      </c>
      <c r="C249" s="53" t="s">
        <v>75</v>
      </c>
      <c r="D249" s="53" t="s">
        <v>76</v>
      </c>
      <c r="E249" s="54" t="s">
        <v>343</v>
      </c>
      <c r="F249" s="54" t="s">
        <v>16</v>
      </c>
      <c r="G249" s="55">
        <v>796</v>
      </c>
      <c r="H249" s="59" t="s">
        <v>5</v>
      </c>
      <c r="I249" s="59" t="s">
        <v>1</v>
      </c>
      <c r="J249" s="57" t="s">
        <v>20</v>
      </c>
      <c r="K249" s="58" t="s">
        <v>31</v>
      </c>
      <c r="L249" s="56">
        <v>6000</v>
      </c>
      <c r="M249" s="57" t="s">
        <v>302</v>
      </c>
      <c r="N249" s="57" t="s">
        <v>261</v>
      </c>
      <c r="O249" s="59" t="s">
        <v>175</v>
      </c>
      <c r="P249" s="60" t="s">
        <v>47</v>
      </c>
    </row>
    <row r="250" spans="1:16" ht="15" x14ac:dyDescent="0.25">
      <c r="B250" s="1"/>
      <c r="G250" s="1"/>
      <c r="H250" s="1"/>
      <c r="I250" s="34"/>
      <c r="J250" s="35"/>
      <c r="K250" s="36"/>
      <c r="P250" s="1"/>
    </row>
    <row r="251" spans="1:16" ht="15" x14ac:dyDescent="0.25">
      <c r="B251" s="1"/>
      <c r="G251" s="1"/>
      <c r="H251" s="1"/>
      <c r="I251" s="34"/>
      <c r="J251" s="37"/>
      <c r="K251" s="38"/>
      <c r="P251" s="1"/>
    </row>
    <row r="252" spans="1:16" x14ac:dyDescent="0.2">
      <c r="B252" s="1"/>
      <c r="G252" s="1"/>
      <c r="H252" s="1"/>
      <c r="J252" s="12"/>
      <c r="K252" s="12"/>
      <c r="P252" s="1"/>
    </row>
  </sheetData>
  <mergeCells count="59">
    <mergeCell ref="M14:N14"/>
    <mergeCell ref="J181:K181"/>
    <mergeCell ref="L181:L183"/>
    <mergeCell ref="M181:N181"/>
    <mergeCell ref="B18:P18"/>
    <mergeCell ref="O13:O16"/>
    <mergeCell ref="P13:P15"/>
    <mergeCell ref="B102:P102"/>
    <mergeCell ref="B129:P129"/>
    <mergeCell ref="B13:B16"/>
    <mergeCell ref="C13:C16"/>
    <mergeCell ref="D13:D16"/>
    <mergeCell ref="E13:N13"/>
    <mergeCell ref="E14:E16"/>
    <mergeCell ref="I14:I16"/>
    <mergeCell ref="G15:G16"/>
    <mergeCell ref="I181:I183"/>
    <mergeCell ref="H15:H16"/>
    <mergeCell ref="J14:K14"/>
    <mergeCell ref="L14:L16"/>
    <mergeCell ref="J15:J16"/>
    <mergeCell ref="K15:K16"/>
    <mergeCell ref="F14:F16"/>
    <mergeCell ref="G14:H14"/>
    <mergeCell ref="B227:P227"/>
    <mergeCell ref="B234:P234"/>
    <mergeCell ref="K182:K183"/>
    <mergeCell ref="B185:P185"/>
    <mergeCell ref="B154:P154"/>
    <mergeCell ref="B180:B183"/>
    <mergeCell ref="C180:C183"/>
    <mergeCell ref="D180:D183"/>
    <mergeCell ref="E180:N180"/>
    <mergeCell ref="O180:O183"/>
    <mergeCell ref="P180:P182"/>
    <mergeCell ref="E181:E183"/>
    <mergeCell ref="F181:F183"/>
    <mergeCell ref="G181:H181"/>
    <mergeCell ref="B247:P247"/>
    <mergeCell ref="G182:G183"/>
    <mergeCell ref="H182:H183"/>
    <mergeCell ref="J182:J183"/>
    <mergeCell ref="A1:P1"/>
    <mergeCell ref="A2:P2"/>
    <mergeCell ref="A3:P3"/>
    <mergeCell ref="A4:D4"/>
    <mergeCell ref="E4:P4"/>
    <mergeCell ref="A5:D5"/>
    <mergeCell ref="E5:P5"/>
    <mergeCell ref="A6:D6"/>
    <mergeCell ref="E6:P6"/>
    <mergeCell ref="A7:D7"/>
    <mergeCell ref="E7:P7"/>
    <mergeCell ref="A8:D8"/>
    <mergeCell ref="E8:P8"/>
    <mergeCell ref="A9:D9"/>
    <mergeCell ref="E9:P9"/>
    <mergeCell ref="A10:D10"/>
    <mergeCell ref="E10:P10"/>
  </mergeCells>
  <phoneticPr fontId="2" type="noConversion"/>
  <hyperlinks>
    <hyperlink ref="E7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63" fitToHeight="0" orientation="landscape" r:id="rId2"/>
  <headerFooter alignWithMargins="0">
    <oddFooter>&amp;CСтраница &amp;P</oddFooter>
  </headerFooter>
  <rowBreaks count="1" manualBreakCount="1">
    <brk id="155" min="1" max="15" man="1"/>
  </rowBreaks>
  <ignoredErrors>
    <ignoredError sqref="M1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ПЗ 2023</vt:lpstr>
      <vt:lpstr>Лист1</vt:lpstr>
      <vt:lpstr>'ПЗ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Оксана Мироненко</cp:lastModifiedBy>
  <cp:lastPrinted>2021-12-20T02:41:17Z</cp:lastPrinted>
  <dcterms:created xsi:type="dcterms:W3CDTF">2012-03-25T21:51:52Z</dcterms:created>
  <dcterms:modified xsi:type="dcterms:W3CDTF">2023-09-18T03:14:57Z</dcterms:modified>
</cp:coreProperties>
</file>