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TRADE\Закупки\ГКПЗ\2024\"/>
    </mc:Choice>
  </mc:AlternateContent>
  <xr:revisionPtr revIDLastSave="0" documentId="13_ncr:1_{F4A144C1-171C-4585-A025-63680526D3CB}" xr6:coauthVersionLast="36" xr6:coauthVersionMax="36" xr10:uidLastSave="{00000000-0000-0000-0000-000000000000}"/>
  <bookViews>
    <workbookView xWindow="60" yWindow="3375" windowWidth="15300" windowHeight="3735" xr2:uid="{00000000-000D-0000-FFFF-FFFF00000000}"/>
  </bookViews>
  <sheets>
    <sheet name="ПЗ 2024" sheetId="1" r:id="rId1"/>
    <sheet name="Лист1" sheetId="3" r:id="rId2"/>
  </sheets>
  <definedNames>
    <definedName name="_xlnm._FilterDatabase" localSheetId="0" hidden="1">'ПЗ 2024'!$B$14:$P$145</definedName>
    <definedName name="_xlnm.Print_Titles" localSheetId="0">'ПЗ 2024'!$14:$18</definedName>
  </definedNames>
  <calcPr calcId="191029"/>
</workbook>
</file>

<file path=xl/calcChain.xml><?xml version="1.0" encoding="utf-8"?>
<calcChain xmlns="http://schemas.openxmlformats.org/spreadsheetml/2006/main">
  <c r="B218" i="1" l="1"/>
  <c r="B219" i="1"/>
  <c r="G132" i="1" l="1"/>
  <c r="G131" i="1"/>
  <c r="G125" i="1" l="1"/>
  <c r="G124" i="1" l="1"/>
  <c r="G123" i="1" l="1"/>
  <c r="G122" i="1" l="1"/>
  <c r="G212" i="1" l="1"/>
  <c r="G211" i="1" l="1"/>
  <c r="G208" i="1" l="1"/>
  <c r="G112" i="1" l="1"/>
  <c r="G111" i="1"/>
  <c r="G110" i="1"/>
  <c r="B108" i="1" l="1"/>
  <c r="B109" i="1" l="1"/>
  <c r="G101" i="1"/>
  <c r="B110" i="1" l="1"/>
  <c r="B111" i="1" s="1"/>
  <c r="B112" i="1" s="1"/>
  <c r="B113" i="1" s="1"/>
  <c r="B114" i="1" s="1"/>
  <c r="B115" i="1" s="1"/>
  <c r="B116" i="1" s="1"/>
  <c r="G206" i="1"/>
  <c r="G207" i="1"/>
  <c r="G107" i="1"/>
  <c r="B118" i="1" l="1"/>
  <c r="B119" i="1" s="1"/>
  <c r="G102" i="1"/>
  <c r="B120" i="1" l="1"/>
  <c r="B121" i="1" s="1"/>
  <c r="G197" i="1"/>
  <c r="B122" i="1" l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G209" i="1"/>
  <c r="G201" i="1" l="1"/>
  <c r="G93" i="1"/>
  <c r="G196" i="1" l="1"/>
  <c r="G195" i="1"/>
  <c r="G200" i="1" l="1"/>
  <c r="G199" i="1"/>
  <c r="G182" i="1" l="1"/>
  <c r="G181" i="1"/>
  <c r="G172" i="1" l="1"/>
  <c r="G37" i="1"/>
  <c r="G77" i="1"/>
  <c r="G76" i="1"/>
  <c r="G75" i="1"/>
  <c r="G74" i="1"/>
  <c r="G73" i="1"/>
  <c r="G72" i="1"/>
  <c r="G71" i="1"/>
  <c r="G70" i="1"/>
  <c r="G69" i="1"/>
  <c r="G68" i="1"/>
  <c r="G184" i="1"/>
  <c r="G67" i="1"/>
  <c r="G66" i="1"/>
  <c r="G65" i="1"/>
  <c r="G183" i="1"/>
  <c r="G64" i="1"/>
  <c r="G80" i="1"/>
  <c r="G96" i="1"/>
  <c r="G175" i="1"/>
  <c r="G174" i="1"/>
  <c r="G173" i="1"/>
  <c r="G177" i="1" l="1"/>
  <c r="G171" i="1" l="1"/>
  <c r="G31" i="1" l="1"/>
  <c r="G169" i="1"/>
  <c r="L148" i="1" l="1"/>
  <c r="L147" i="1" s="1"/>
  <c r="G39" i="1"/>
  <c r="G27" i="1" l="1"/>
  <c r="B157" i="1" l="1"/>
  <c r="B158" i="1" s="1"/>
  <c r="B159" i="1" s="1"/>
  <c r="B160" i="1" s="1"/>
  <c r="G165" i="1"/>
  <c r="G164" i="1"/>
  <c r="G179" i="1"/>
  <c r="B161" i="1" l="1"/>
  <c r="B162" i="1" s="1"/>
  <c r="B163" i="1" s="1"/>
  <c r="B21" i="1"/>
  <c r="B22" i="1" s="1"/>
  <c r="B23" i="1" s="1"/>
  <c r="B24" i="1" s="1"/>
  <c r="B25" i="1" s="1"/>
  <c r="B164" i="1" l="1"/>
  <c r="B26" i="1"/>
  <c r="G217" i="1"/>
  <c r="G215" i="1"/>
  <c r="G167" i="1"/>
  <c r="G203" i="1"/>
  <c r="G202" i="1"/>
  <c r="G205" i="1"/>
  <c r="G187" i="1"/>
  <c r="G186" i="1"/>
  <c r="G198" i="1"/>
  <c r="G166" i="1"/>
  <c r="G185" i="1"/>
  <c r="G168" i="1"/>
  <c r="G163" i="1"/>
  <c r="G162" i="1"/>
  <c r="G157" i="1"/>
  <c r="B165" i="1" l="1"/>
  <c r="B166" i="1" s="1"/>
  <c r="B27" i="1"/>
  <c r="B28" i="1" s="1"/>
  <c r="G23" i="1"/>
  <c r="B167" i="1" l="1"/>
  <c r="B168" i="1" s="1"/>
  <c r="B29" i="1"/>
  <c r="B30" i="1" s="1"/>
  <c r="B31" i="1" s="1"/>
  <c r="B32" i="1" s="1"/>
  <c r="B33" i="1" s="1"/>
  <c r="B34" i="1" s="1"/>
  <c r="B35" i="1" s="1"/>
  <c r="B36" i="1" s="1"/>
  <c r="B37" i="1" l="1"/>
  <c r="B169" i="1"/>
  <c r="G142" i="1"/>
  <c r="G141" i="1"/>
  <c r="B170" i="1" l="1"/>
  <c r="B171" i="1" s="1"/>
  <c r="G29" i="1"/>
  <c r="B172" i="1" l="1"/>
  <c r="B173" i="1" s="1"/>
  <c r="B174" i="1" s="1"/>
  <c r="B175" i="1" s="1"/>
  <c r="B176" i="1" s="1"/>
  <c r="B177" i="1" s="1"/>
  <c r="B179" i="1" s="1"/>
  <c r="G99" i="1"/>
  <c r="B180" i="1" l="1"/>
  <c r="B181" i="1" s="1"/>
  <c r="B182" i="1" s="1"/>
  <c r="B183" i="1" s="1"/>
  <c r="B184" i="1" s="1"/>
  <c r="B185" i="1" s="1"/>
  <c r="G42" i="1"/>
  <c r="B186" i="1" l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G91" i="1"/>
  <c r="B198" i="1" l="1"/>
  <c r="B199" i="1" s="1"/>
  <c r="B200" i="1" s="1"/>
  <c r="B201" i="1" s="1"/>
  <c r="G24" i="1"/>
  <c r="B202" i="1" l="1"/>
  <c r="G98" i="1"/>
  <c r="G97" i="1"/>
  <c r="G140" i="1" l="1"/>
  <c r="G58" i="1" l="1"/>
  <c r="G59" i="1"/>
  <c r="G20" i="1" l="1"/>
  <c r="G128" i="1" l="1"/>
  <c r="G81" i="1" l="1"/>
  <c r="G46" i="1"/>
  <c r="G60" i="1"/>
  <c r="G57" i="1"/>
  <c r="G56" i="1"/>
  <c r="G55" i="1"/>
  <c r="G54" i="1"/>
  <c r="G53" i="1"/>
  <c r="G52" i="1"/>
  <c r="G51" i="1"/>
  <c r="G50" i="1"/>
  <c r="G49" i="1"/>
  <c r="G48" i="1"/>
  <c r="G47" i="1"/>
  <c r="G25" i="1" l="1"/>
  <c r="G90" i="1" l="1"/>
  <c r="G133" i="1" l="1"/>
  <c r="G41" i="1" l="1"/>
  <c r="G144" i="1" l="1"/>
  <c r="G139" i="1" l="1"/>
  <c r="G138" i="1"/>
  <c r="G95" i="1"/>
  <c r="G94" i="1" l="1"/>
  <c r="G84" i="1" l="1"/>
  <c r="G82" i="1" l="1"/>
  <c r="G79" i="1"/>
  <c r="G78" i="1"/>
  <c r="G83" i="1"/>
  <c r="G38" i="1"/>
  <c r="G89" i="1"/>
  <c r="G43" i="1"/>
  <c r="B38" i="1" l="1"/>
  <c r="B39" i="1" s="1"/>
  <c r="B40" i="1" l="1"/>
  <c r="B41" i="1" s="1"/>
  <c r="B42" i="1" s="1"/>
  <c r="B43" i="1" s="1"/>
  <c r="B44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l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l="1"/>
  <c r="B80" i="1" l="1"/>
  <c r="B81" i="1" s="1"/>
  <c r="B82" i="1" s="1"/>
  <c r="B83" i="1" s="1"/>
  <c r="B84" i="1" s="1"/>
  <c r="B85" i="1" s="1"/>
  <c r="B86" i="1" l="1"/>
  <c r="B87" i="1" s="1"/>
  <c r="B88" i="1" s="1"/>
  <c r="B89" i="1" s="1"/>
  <c r="B90" i="1" s="1"/>
  <c r="B91" i="1" s="1"/>
  <c r="B92" i="1" s="1"/>
  <c r="B93" i="1" s="1"/>
  <c r="B94" i="1" l="1"/>
  <c r="B95" i="1" s="1"/>
  <c r="B96" i="1" s="1"/>
  <c r="B97" i="1" s="1"/>
  <c r="B98" i="1" s="1"/>
  <c r="B99" i="1" s="1"/>
  <c r="B100" i="1" l="1"/>
  <c r="B104" i="1" l="1"/>
  <c r="B203" i="1" l="1"/>
  <c r="B205" i="1" s="1"/>
  <c r="B206" i="1" l="1"/>
  <c r="B207" i="1" s="1"/>
  <c r="B208" i="1" l="1"/>
  <c r="B209" i="1" s="1"/>
  <c r="B211" i="1" l="1"/>
  <c r="B212" i="1" l="1"/>
  <c r="B213" i="1" l="1"/>
  <c r="B214" i="1" s="1"/>
  <c r="B215" i="1" s="1"/>
  <c r="B216" i="1" s="1"/>
  <c r="B217" i="1" s="1"/>
</calcChain>
</file>

<file path=xl/sharedStrings.xml><?xml version="1.0" encoding="utf-8"?>
<sst xmlns="http://schemas.openxmlformats.org/spreadsheetml/2006/main" count="2124" uniqueCount="516">
  <si>
    <t>тн</t>
  </si>
  <si>
    <t>в ассортименте</t>
  </si>
  <si>
    <t>30127904</t>
  </si>
  <si>
    <t>по факту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</si>
  <si>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</si>
  <si>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</si>
  <si>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</si>
  <si>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</si>
  <si>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</si>
  <si>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</si>
  <si>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</si>
  <si>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</si>
  <si>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</si>
  <si>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</si>
  <si>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Петропавловск-Камчатский, ул. Озерная, д. 41</t>
  </si>
  <si>
    <t>8 (4152) 46-28-46, 8-961-960-99-55</t>
  </si>
  <si>
    <t>г. Петропавловск-Камчатский</t>
  </si>
  <si>
    <t>В соответствии с Техническим Заданием</t>
  </si>
  <si>
    <t>30213807</t>
  </si>
  <si>
    <t>30127910</t>
  </si>
  <si>
    <t>30124919</t>
  </si>
  <si>
    <t>30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</si>
  <si>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</si>
  <si>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</si>
  <si>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</si>
  <si>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</si>
  <si>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</si>
  <si>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</si>
  <si>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</si>
  <si>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</si>
  <si>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</si>
  <si>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</si>
  <si>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</si>
  <si>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</si>
  <si>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</si>
  <si>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</si>
  <si>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</si>
  <si>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Порядковый номер</t>
  </si>
  <si>
    <t>единственный источник</t>
  </si>
  <si>
    <t>населенные пункты Камчатского края</t>
  </si>
  <si>
    <t>с. Апука Олюторский район Камчатский край</t>
  </si>
  <si>
    <t>с. Тымлат Карагинский район Камчатский край</t>
  </si>
  <si>
    <t>п. Крутогоровский Соболевский район Камчатский край</t>
  </si>
  <si>
    <t>с. Ильпырское Карагинский район Камчатский край</t>
  </si>
  <si>
    <t>п. Ичинский Соболевский район Камчатский край</t>
  </si>
  <si>
    <t>Природный газ</t>
  </si>
  <si>
    <t>1000м3</t>
  </si>
  <si>
    <t>30401</t>
  </si>
  <si>
    <t>час</t>
  </si>
  <si>
    <t>с. Тиличики Олюторский район Камчатский край</t>
  </si>
  <si>
    <t>с. Вывенка Олюторский район Камчатский край</t>
  </si>
  <si>
    <t>кг</t>
  </si>
  <si>
    <t>нет</t>
  </si>
  <si>
    <t xml:space="preserve"> </t>
  </si>
  <si>
    <t>л</t>
  </si>
  <si>
    <t>В соответствии с техническим заданием</t>
  </si>
  <si>
    <t>да</t>
  </si>
  <si>
    <t>шт.</t>
  </si>
  <si>
    <t>zakupki@korenergo.ru</t>
  </si>
  <si>
    <t>АО "Корякэнерго"</t>
  </si>
  <si>
    <t>Код по ОКВЭД2</t>
  </si>
  <si>
    <t>49.41.2</t>
  </si>
  <si>
    <t>49.41.1</t>
  </si>
  <si>
    <t>Код по ОКПД2</t>
  </si>
  <si>
    <t>28.29.13</t>
  </si>
  <si>
    <t>20.59.4</t>
  </si>
  <si>
    <t>20.59.43.120</t>
  </si>
  <si>
    <t>13.94.20.110</t>
  </si>
  <si>
    <t>13.20.2</t>
  </si>
  <si>
    <t>35.30.5</t>
  </si>
  <si>
    <t>35.30.4</t>
  </si>
  <si>
    <t>42.21</t>
  </si>
  <si>
    <t>71.12.53</t>
  </si>
  <si>
    <t>71.12.39.113</t>
  </si>
  <si>
    <t>47.30.11</t>
  </si>
  <si>
    <t>45.20</t>
  </si>
  <si>
    <t>52.10.12.110</t>
  </si>
  <si>
    <t>62.03.13</t>
  </si>
  <si>
    <t>61.20</t>
  </si>
  <si>
    <t>84.25</t>
  </si>
  <si>
    <t>46.71.51</t>
  </si>
  <si>
    <t xml:space="preserve"> 33.14</t>
  </si>
  <si>
    <t>42.22.22.140</t>
  </si>
  <si>
    <t>65.12.3</t>
  </si>
  <si>
    <t>65.12.21.000</t>
  </si>
  <si>
    <t>52.10.21</t>
  </si>
  <si>
    <t>62.03.12.130</t>
  </si>
  <si>
    <t>80.2</t>
  </si>
  <si>
    <t>80.1</t>
  </si>
  <si>
    <t>80.20.10.000</t>
  </si>
  <si>
    <t>61.30.1</t>
  </si>
  <si>
    <t>29.3</t>
  </si>
  <si>
    <t>22.11</t>
  </si>
  <si>
    <t>Согласно требованиям Технического задания</t>
  </si>
  <si>
    <t>71.12.12</t>
  </si>
  <si>
    <t>м3</t>
  </si>
  <si>
    <t>чел.</t>
  </si>
  <si>
    <t>Карагинский район Камчатский край</t>
  </si>
  <si>
    <t>п. Усть-Камчатск Усть-Камчатский район Камчатский край</t>
  </si>
  <si>
    <t>План закупок товаров (работ, услуг)</t>
  </si>
  <si>
    <t>Транспортные услуги (автоперевозки) по перевозке груза по г. Петропавловск-Камчатский</t>
  </si>
  <si>
    <t xml:space="preserve">Поставка ветоши </t>
  </si>
  <si>
    <t>В соответствии с Техническим Заданием.</t>
  </si>
  <si>
    <t>Поставка средств индивидуальной защиты</t>
  </si>
  <si>
    <t xml:space="preserve">Поставка средств защиты от электрической дуги </t>
  </si>
  <si>
    <t xml:space="preserve">Поставка защитных, смывающих, обеззараживающих средств </t>
  </si>
  <si>
    <t xml:space="preserve">Оказание телекоммуникационных услуг  в населенных пунктах Камчатского края </t>
  </si>
  <si>
    <t>30207</t>
  </si>
  <si>
    <t>30219551</t>
  </si>
  <si>
    <t>46.71.9</t>
  </si>
  <si>
    <t>19.20.29.100</t>
  </si>
  <si>
    <t>33.14</t>
  </si>
  <si>
    <t>30124</t>
  </si>
  <si>
    <t>43.21</t>
  </si>
  <si>
    <t>29.32</t>
  </si>
  <si>
    <t>49.41.19.900</t>
  </si>
  <si>
    <t xml:space="preserve">Оказание услуг специализированной техники в г. Петропавловск-Камчатский </t>
  </si>
  <si>
    <t>27.11</t>
  </si>
  <si>
    <t>20.41.3</t>
  </si>
  <si>
    <t xml:space="preserve">Работы по техническому обслуживанию ОПС </t>
  </si>
  <si>
    <t xml:space="preserve">Оказание услуг сотовой связи </t>
  </si>
  <si>
    <t>46.71</t>
  </si>
  <si>
    <t>Поставка специальной одежды</t>
  </si>
  <si>
    <t xml:space="preserve">Поставка  специальной обуви </t>
  </si>
  <si>
    <t>Поставка средств индивидуальной защиты для рук</t>
  </si>
  <si>
    <t>14.12</t>
  </si>
  <si>
    <t>15.20.32.120</t>
  </si>
  <si>
    <t>15.20</t>
  </si>
  <si>
    <t>32.99.1</t>
  </si>
  <si>
    <t>14.12.30.150</t>
  </si>
  <si>
    <t>14.12.1</t>
  </si>
  <si>
    <t>п. Озерновский Усть-Большерецкий район Камчатский край</t>
  </si>
  <si>
    <t>Гкал</t>
  </si>
  <si>
    <t xml:space="preserve">Поставка фильтрующих элементов для эксплуатации ДГУ ДЭС-37 "Сигма" </t>
  </si>
  <si>
    <t>п. Таежный Мильковский район Камчатский край</t>
  </si>
  <si>
    <t>30213813</t>
  </si>
  <si>
    <t>30124905</t>
  </si>
  <si>
    <t>35.3</t>
  </si>
  <si>
    <t>35.30.11.120</t>
  </si>
  <si>
    <t>77.39</t>
  </si>
  <si>
    <t>Аренда части единого производственно-технологического комплекса "дизельная электростанция (ДЭС) ООО "Вывенское"</t>
  </si>
  <si>
    <t>Аренда части единого производственно-технологического комплекса "дизельная электростанция (ДЭС) ООО "Заря"</t>
  </si>
  <si>
    <t>Аренда части единого производственно-технологического комплекса "дизельная электростанция (ДЭС) ООО "РК Крутогоровский"</t>
  </si>
  <si>
    <t>Аренда части единого производственно-технологического комплекса "дизельная электростанция (ДЭС) ООО "Ича-Фиш"</t>
  </si>
  <si>
    <t>30213804</t>
  </si>
  <si>
    <t>Аренда части единого производственно-технологического комплекса "дизельная электростанция (ДЭС) ООО "Скит"</t>
  </si>
  <si>
    <t>с. Устьевое Соболевского района Камчатского края</t>
  </si>
  <si>
    <t>Аренда части единого производственно-технологического комплекса "дизельная электростанция (ДЭС) ОАО "Колхоз Октябрь"</t>
  </si>
  <si>
    <t>Аренда части единого производственно-технологического комплекса "дизельная электростанция (ДЭС) АО "Озерновский РКЗ № 55"</t>
  </si>
  <si>
    <t>30216557</t>
  </si>
  <si>
    <t>27.20</t>
  </si>
  <si>
    <t>открытый конкурс</t>
  </si>
  <si>
    <t>запрос котировок в электронной форме</t>
  </si>
  <si>
    <t>запрос котировок в электронной форме для СМСП</t>
  </si>
  <si>
    <t>конкурс в электронной форме для СМСП</t>
  </si>
  <si>
    <t>запрос  предложений в электронной форме</t>
  </si>
  <si>
    <t xml:space="preserve">Оказание услуг централизованной охраны </t>
  </si>
  <si>
    <t>г. Находка</t>
  </si>
  <si>
    <t>05414</t>
  </si>
  <si>
    <t>с. Усть-Хайрюзово Тигильский район Камчатский край</t>
  </si>
  <si>
    <t>30213</t>
  </si>
  <si>
    <t>Соболевский район Камчатский край</t>
  </si>
  <si>
    <t>Страхование судна: нефтеналивного танкера "Арсеньев"</t>
  </si>
  <si>
    <t>65.12.2</t>
  </si>
  <si>
    <t>46.71.1</t>
  </si>
  <si>
    <t>81.29.12.000</t>
  </si>
  <si>
    <t>81.29.2</t>
  </si>
  <si>
    <t>33.20</t>
  </si>
  <si>
    <t>77.12</t>
  </si>
  <si>
    <t>77.12.19.000</t>
  </si>
  <si>
    <t xml:space="preserve">Оказание услуг по адаптации и сопровождению экземпляров Систем КонсультантПлюс </t>
  </si>
  <si>
    <t>Сведения о начальной (максимальной) цене договора (цене лота), тыс. рублей без НДС</t>
  </si>
  <si>
    <t>Аренда части единого производственно-технологического комплекса "дизельная электростанция (ДЭС) РА "Пенжинская"</t>
  </si>
  <si>
    <t>01.24</t>
  </si>
  <si>
    <t>12.24</t>
  </si>
  <si>
    <t>46.71.11.000</t>
  </si>
  <si>
    <t>30127922</t>
  </si>
  <si>
    <t>09.23</t>
  </si>
  <si>
    <t>796</t>
  </si>
  <si>
    <t xml:space="preserve">Поставка ЗИП (неснижаемый запас) для ДГУ </t>
  </si>
  <si>
    <t>26.30.6</t>
  </si>
  <si>
    <t xml:space="preserve">Работы по проведению капитальных ремонтов ДГУ по населенным пунктам Камчатского края </t>
  </si>
  <si>
    <t>тут</t>
  </si>
  <si>
    <t>03.24</t>
  </si>
  <si>
    <t>Поставка топлива для дизельных электростанций и котельных (использование в зимний период) в населенные пункты Камчатского края</t>
  </si>
  <si>
    <t>Поставка природного газа п. Крутогоровский</t>
  </si>
  <si>
    <t>Поставка бензина автомобильного марки АИ-92</t>
  </si>
  <si>
    <t>Оказание услуг хранения ГСМ с. Вывенка</t>
  </si>
  <si>
    <t>Поставка бензина автомобильного марки АИ-92, дизельного топлива для А/Т</t>
  </si>
  <si>
    <t>Поставка дизельного моторного масла 15W40 для эксплуатации ДГУ</t>
  </si>
  <si>
    <t>Работы по проведению текущих ремонтов ДГУ на ДЭС-37 "Сигма"</t>
  </si>
  <si>
    <t>Работы по монтажу с пуско-наладкой дизель-генераторных установок в населенных пунктах Камчатского края</t>
  </si>
  <si>
    <t>12.25</t>
  </si>
  <si>
    <t>Капитальный ремонт тепловых сетей в районах Камчатского края</t>
  </si>
  <si>
    <t>09.24</t>
  </si>
  <si>
    <t>Оказание услуг специализированной техникой по очистке снега в п. Усть-Камчатск</t>
  </si>
  <si>
    <t>Услуга по ремонту и обслуживанию автотехники АУП с запчастями, расходными и смазочными материалами, комплексной уборке, бесконтактной мойке кузовов</t>
  </si>
  <si>
    <t>Автострахование служебного автотранспорта ОСАГО</t>
  </si>
  <si>
    <t>Поставка первичных средств пожаротушения, пожарного имущества и инвентаря</t>
  </si>
  <si>
    <t>Поставка технической литературы, журналов, плакатов, знаков, удостоверений</t>
  </si>
  <si>
    <t>Поставка комплекта запасных частей, предназначенных для выполнения технического обслуживания, регламентных работ и ремонта систем пожарной сигнализации, автоматических установок пожаротушения и систем оповещения и управления эвакуацией людей при пожаре на объектах АО "Корякэнерго"</t>
  </si>
  <si>
    <t>Услуги по поддержанию в постоянной готовности собственных сил и средств,  а также выполнению работ по локализации и ликвидации аварий на опасных производственных объектах, по выполнению работ по локализации и ликвидации разливов нефти и нефтепродуктов на суше  на объектах по населенным пунктам Камчатского края</t>
  </si>
  <si>
    <t>01.25</t>
  </si>
  <si>
    <t>30210812</t>
  </si>
  <si>
    <t>30132916</t>
  </si>
  <si>
    <t>Аренда Toyota Fortuner, 2018 г.в.</t>
  </si>
  <si>
    <t>10.24</t>
  </si>
  <si>
    <t>Аренда части единого производственно-технологического комплекса "дизельная электростанция (ДЭС) ИП Терехов"</t>
  </si>
  <si>
    <t>Материалы для содержания ЗИС (офис)</t>
  </si>
  <si>
    <t>28.29.22</t>
  </si>
  <si>
    <t>28.29.22.110</t>
  </si>
  <si>
    <t>58.11</t>
  </si>
  <si>
    <t>58.11.12.000</t>
  </si>
  <si>
    <t>Поставка запасных частей, оборудования, расходных материалов и смазочных материалов для автомобилей отечественного производства малой грузоподъемности (ГАЗ, УАЗ)</t>
  </si>
  <si>
    <t>Покупка запасных частей, оборудования, расходных материалов и смазочных материалов запчасти для снегоходов, квадроциклов и аэролодок</t>
  </si>
  <si>
    <t>05.24</t>
  </si>
  <si>
    <t>26.11</t>
  </si>
  <si>
    <t>33.12.19.000</t>
  </si>
  <si>
    <t>33.11.19.000</t>
  </si>
  <si>
    <t>Поставка запасных частей, оборудования, расходных материалов и смазочных материалов для вездеходов, в том числе МТЛБ, ГТТ</t>
  </si>
  <si>
    <t>Поставка запасных частей, оборудования, расходных материалов и смазочных материалов для бульдозеров, погрузчиков и экскаваторов (импортного производства)</t>
  </si>
  <si>
    <t>Поставка запасных частей, оборудования, расходных материалов и смазочных материалов для автомобилей отечественного производства (Уралы, Камаз, ЗИЛ), в том числе и для АТ под "зимники"</t>
  </si>
  <si>
    <t>Поставка запасных частей, оборудования, расходных материалов и смазочных материалов для бульдозеров и экскаваторов, погрузчиков (отечественного производства)</t>
  </si>
  <si>
    <t>22.11.13.110</t>
  </si>
  <si>
    <t>33.14.11.000</t>
  </si>
  <si>
    <t>27.20.21.000</t>
  </si>
  <si>
    <t>43.21.10.140</t>
  </si>
  <si>
    <t>42.22.2</t>
  </si>
  <si>
    <t>с. Ачайваям Олюторский район Камчатский край</t>
  </si>
  <si>
    <t>30127907</t>
  </si>
  <si>
    <t>19.20.21.311</t>
  </si>
  <si>
    <t>08.24</t>
  </si>
  <si>
    <t>77.39.19.111</t>
  </si>
  <si>
    <t>27.11.61.120</t>
  </si>
  <si>
    <t>Аренда части единого производственно-технологического комплекса «дизельная электростанция (ДЭС) ООО "Апукинское"</t>
  </si>
  <si>
    <t>Аренда части единого производственно-технологического комплекса «дизельная электростанция (ДЭС) ООО РА "Белореченск"</t>
  </si>
  <si>
    <t>Аренда части единого производственно-технологического комплекса «дизельная электростанция (ДЭС) ООО "Тымлатский РК"</t>
  </si>
  <si>
    <t>Аренда части единого производственно-технологического комплекса «дизельная электростанция (ДЭС) ОАО"КолхозОктябрь"</t>
  </si>
  <si>
    <t xml:space="preserve">Аренда части единого производственно-технологического комплекса «дизельная электростанция (ДЭС) ООО "Камчатморепродукт" </t>
  </si>
  <si>
    <t>Аренда части единого производственно-технологического комплекса «дизельная электростанция (ДЭС) ООО"Колпаковский рыбокомбинат"</t>
  </si>
  <si>
    <t>71.20.12.000</t>
  </si>
  <si>
    <t>32.99.11.160</t>
  </si>
  <si>
    <t>14.12.11.110</t>
  </si>
  <si>
    <t>19.20.21.321</t>
  </si>
  <si>
    <t>11.24</t>
  </si>
  <si>
    <t>26.11.22.190</t>
  </si>
  <si>
    <t>33.20.50.000</t>
  </si>
  <si>
    <t>84.25.19.190</t>
  </si>
  <si>
    <t>запрос  предложений в электронной форме для смсп</t>
  </si>
  <si>
    <t>02.24</t>
  </si>
  <si>
    <t>Масла, смазки, техжидкости, расходные материалы для авто-мото-спецтехники</t>
  </si>
  <si>
    <t>20.59.41.000</t>
  </si>
  <si>
    <t>20.59</t>
  </si>
  <si>
    <t>Поставка запасных частей, оборудования, расходных материалов и смазочных материалов для импортной техники(автомобили)</t>
  </si>
  <si>
    <t>03.25</t>
  </si>
  <si>
    <t>Поставка ЗиП (неснижаемый запас) для ГПУ</t>
  </si>
  <si>
    <t>Поставка фильтрующих элементов для эксплуатации ДГУ марки Cummins и Doosan (Daewoo)</t>
  </si>
  <si>
    <t>Поставка аккумуляторов для ДЭС АО "Корякэнерго"</t>
  </si>
  <si>
    <t>28.29.13.110</t>
  </si>
  <si>
    <t xml:space="preserve">Поставка антифриза G12-Red для ДГУ </t>
  </si>
  <si>
    <t>06.24</t>
  </si>
  <si>
    <t>с. Хайрюзово Тигильский район Камчатский край</t>
  </si>
  <si>
    <t>30132925</t>
  </si>
  <si>
    <t>09.25</t>
  </si>
  <si>
    <t>10.25</t>
  </si>
  <si>
    <t>07.24</t>
  </si>
  <si>
    <t>Поставка каменного угля в населенные пункты Камчатского края для выработки тепловой энергии в 2024</t>
  </si>
  <si>
    <t>04.24</t>
  </si>
  <si>
    <t>19.20.21.311; 19.20.21.321</t>
  </si>
  <si>
    <t xml:space="preserve">Услуги по проведению периодического медицинского осмотра сотрудников энергоузлов Олюторского района </t>
  </si>
  <si>
    <t>86.90.19.190</t>
  </si>
  <si>
    <t>86.90</t>
  </si>
  <si>
    <t>Работы по проведению текущего ремонта электрических сетей в населенных пунктах Камчатского края</t>
  </si>
  <si>
    <t>61.30.10.000</t>
  </si>
  <si>
    <t>61.20.20.000</t>
  </si>
  <si>
    <t>71.20.19.130</t>
  </si>
  <si>
    <t>Услуги по проведению специальной оценки условий труда</t>
  </si>
  <si>
    <t>71.20.7</t>
  </si>
  <si>
    <t>20.41.32.119</t>
  </si>
  <si>
    <t>14.12.30.190</t>
  </si>
  <si>
    <t>Поставка аптечек для оказания первой помощи работникам</t>
  </si>
  <si>
    <t>21.20.24.170</t>
  </si>
  <si>
    <t>21.20.2</t>
  </si>
  <si>
    <t>26.30.60.000</t>
  </si>
  <si>
    <t xml:space="preserve">Оказание услуг по техническому обслуживанию и планово-предупредительному ремонту средств обеспечения пожарной безопасности и пожаротушения: систем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извещателями, наружных водопроводов противопожарного водоснабжения, внутренних водопроводов  противопожарного водоснабжения на объектах  энергоузлов Олюторского, Тигильского, Соболевского, Карагинского, Мильковского и Усть-Камчатского районов Камчатского края </t>
  </si>
  <si>
    <t>Поставка топлива для дизельных электростаний и котельных (использование в летний период) 2 кв 2024 г.</t>
  </si>
  <si>
    <t>Поставка топлива для дизельных электростаний и котельных ( использование в летний период) 3 кв 2024 г.</t>
  </si>
  <si>
    <t>Поставка топлива для дизельных электростаний и котельных (использование в зимний период) 1 кв 2025 г</t>
  </si>
  <si>
    <t>19.20.21.125</t>
  </si>
  <si>
    <t>06.20.10.131</t>
  </si>
  <si>
    <t>Оказание услуг по теплоснабжению  здания  АО "Корякэнерго" по адресу ул. Озерная  д. 41 в г. Петропавловске-Камчатском</t>
  </si>
  <si>
    <t>Поставка комплектующих для техобслуживания релейной защиты и автоматики</t>
  </si>
  <si>
    <t xml:space="preserve">Оказание услуг хранения ГСМ </t>
  </si>
  <si>
    <t>36.00.30.000</t>
  </si>
  <si>
    <t>36.00</t>
  </si>
  <si>
    <t>Оказание услуг по холодному водоснабжению котельных п. Усть-Камчатск, здания АУП АО «Корякэнерго» по ул. 60 лет Октября,23 в п. Усть-Камчатск, водоотведению мини-котельной 18М п. Усть-Камчатск</t>
  </si>
  <si>
    <t>71.12.5</t>
  </si>
  <si>
    <t>71.12.39.110</t>
  </si>
  <si>
    <t>19.20.21.000</t>
  </si>
  <si>
    <t>Аренда Снегоболотохода CFMOTO, CFORCE 600 EPS</t>
  </si>
  <si>
    <t>Аренда УАЗ-236022 UAZ Profi</t>
  </si>
  <si>
    <t>25.94.1</t>
  </si>
  <si>
    <t>25.9</t>
  </si>
  <si>
    <t>Транспортные услуги (автоперевозки) по перевозке груза из  г. Петропавловска-Камчатский до  Усть-Камчатского района(в т.ч. Усть-Камчатск, Озерновский ГМК и т.п.)-  г. Петропавловск-Камчатский</t>
  </si>
  <si>
    <t>г. Петропавловска-Камчатский до  Усть-Камчатского района(в т.ч. Усть-Камчатск, Озерновский ГМК и т.п.)-  г. Петропавловск-Камчатский</t>
  </si>
  <si>
    <t>12..24</t>
  </si>
  <si>
    <t>65.12.35.000</t>
  </si>
  <si>
    <t>Капитальный ремонт зданий и сооружений котельных в населенных пунктах Камчатского края</t>
  </si>
  <si>
    <t>с. Хаилино Олюторский район Камчатский край</t>
  </si>
  <si>
    <t>30127925</t>
  </si>
  <si>
    <t>Замена одного стального водогрейного котла на новый с. Апука Олюторский район Камчатский край</t>
  </si>
  <si>
    <t>Замена изношенной системы насосного оборудования в котельной с. Ачайваям Олюторского района Камчатского края</t>
  </si>
  <si>
    <t xml:space="preserve">42.21.22.120 </t>
  </si>
  <si>
    <t xml:space="preserve"> Замена котлов №1 и №2 на новые с. Тымлат Карагинского района Камчатского края</t>
  </si>
  <si>
    <t>Капитальный ремонт зданий и сооружений ДЭС в районах Камчатского края</t>
  </si>
  <si>
    <t xml:space="preserve">Установка (настройка, активация, калибровка) тахографов на автомобили Урал </t>
  </si>
  <si>
    <t>33.13.11.000</t>
  </si>
  <si>
    <t>33.19</t>
  </si>
  <si>
    <t>01.26</t>
  </si>
  <si>
    <t>12.26</t>
  </si>
  <si>
    <t>Работы по проведению текущего ремонта  электрических сетей в населенных пунктах  Камчатского края (2025-2026)</t>
  </si>
  <si>
    <t>9</t>
  </si>
  <si>
    <t>1 квартал</t>
  </si>
  <si>
    <t>2 квартал</t>
  </si>
  <si>
    <t>3 квартал</t>
  </si>
  <si>
    <t>4 квартал</t>
  </si>
  <si>
    <t>Итого</t>
  </si>
  <si>
    <t>итого с смсп</t>
  </si>
  <si>
    <t xml:space="preserve">на 2024 год </t>
  </si>
  <si>
    <t>Приложение 1 к Приказу АО "Корякэнерго"                                                     №                   "А"      от 21.12.2023 года</t>
  </si>
  <si>
    <t>64.92</t>
  </si>
  <si>
    <t>64.19.21.000</t>
  </si>
  <si>
    <t>Агентский договор</t>
  </si>
  <si>
    <t>08401</t>
  </si>
  <si>
    <t>г. Хабаровск</t>
  </si>
  <si>
    <t>12.31</t>
  </si>
  <si>
    <t>Капитальный ремонт реклоузера на ГДЭС-21 п. Крутогоровский.</t>
  </si>
  <si>
    <t>Капитальный ремонт дизель-генераторных установок</t>
  </si>
  <si>
    <t xml:space="preserve">Текущий ремонт дизель-генераторных установок </t>
  </si>
  <si>
    <t xml:space="preserve">Оказание услуг по проведению производственного контроля качества питьевой воды (по микробиологическим и радиологическим показателям) в населенных пунктах Камчатского края  </t>
  </si>
  <si>
    <t>Работы по капитальному ремонту системы охранной сигнализации по периметру территории объекта из 1-го рубежа, тревожной сигнализации объекта, системы контроля и управления доступом на объекте топливно-энергетического комплекса - ДЭС-5 АО "Корякэнерго" Тигильского района Камчатского края</t>
  </si>
  <si>
    <t xml:space="preserve">Поставка топлива для дизельных электростанций п. Таежный Мильковского района Камчатского края </t>
  </si>
  <si>
    <t>71.20.4</t>
  </si>
  <si>
    <t>71.20.19.190</t>
  </si>
  <si>
    <t>Оказание услуг по выполнению режимно-наладочных испытаний и разработки режимных карт для котельных, эксплуатируемых АО "Корякэнерго" и оказанию услуг по проведению экспертизы выполненных расчетов нормативов удельных расходов топлива на отпущенную тепловую энергию и нормативов технологических потерь тепловой энергии при транспортировке по тепловым сетям  на 2025 год.</t>
  </si>
  <si>
    <t xml:space="preserve">открытый конкурс </t>
  </si>
  <si>
    <t>42.22.3</t>
  </si>
  <si>
    <t>42.22.23.900</t>
  </si>
  <si>
    <t>Строительство ДЭС с.Ачайваям с пристанционным складом ГСМ Олюторский район Камчатский край</t>
  </si>
  <si>
    <t>Поставка запасных частей, оборудования, расходных материалов и смазочных материалов для автомобилей отечественного производства (Уралы, Камаз, ЗИЛ)</t>
  </si>
  <si>
    <t>Строительство участка тепловых сетей в рамках реализации проекта  "367 -Усть-К-131123-ТС"  по техническому присоединению  двух 12-ти квартирных и одного 24-х квартирного жилого дома в п.Усть-Камчатск</t>
  </si>
  <si>
    <t>м.п</t>
  </si>
  <si>
    <t>Строительство участка тепловых сетей в рамках реализации проекта  "365 -Усть-К-140823-ТС"  по техническому присоединению   12-ти квартирного жилого дома в мкрн. Погодный п. Усть-Камчатск</t>
  </si>
  <si>
    <t>Капитальный ремонт котлов в районах Камчатского края</t>
  </si>
  <si>
    <t>Капитальный ремонт котлов в котельных п. Крутогоровский и п. Усть-Камчатск Камчатского края</t>
  </si>
  <si>
    <t>33.11.12.000</t>
  </si>
  <si>
    <t>Капитальный ремонт обвалования и лежней РГС в с. Апука Олюторского района Камчатского края</t>
  </si>
  <si>
    <t>с. Апука Олюторского района Камчатского края</t>
  </si>
  <si>
    <t>Капитальный ремонт здания ДЭС и ограждающих конструкций в с. Ильпырское Карагинского района Камчатского края</t>
  </si>
  <si>
    <t>с. Ильпырское Карагинского района Камчатского края</t>
  </si>
  <si>
    <t>43.29</t>
  </si>
  <si>
    <t>Капитальный ремонт топливных резервуаров в Соболевском районе Камчатского края</t>
  </si>
  <si>
    <t>Капитальный ремонт водогрейного котла в модульной котельной с. Хаилино</t>
  </si>
  <si>
    <t>19.20.21.310</t>
  </si>
  <si>
    <t xml:space="preserve">Поставка дизельного топлива летнего </t>
  </si>
  <si>
    <t>27.20.21</t>
  </si>
  <si>
    <t>Поставка аккумуляторов, батареек, зарядных устройств и сопутствующих материалов</t>
  </si>
  <si>
    <t>28.14</t>
  </si>
  <si>
    <t>28.14.11.160</t>
  </si>
  <si>
    <t>Поставка запорной арматуры</t>
  </si>
  <si>
    <t>27.33</t>
  </si>
  <si>
    <t>27.33.13.130</t>
  </si>
  <si>
    <t>Поставка арматуры линейной</t>
  </si>
  <si>
    <t>28.22.1</t>
  </si>
  <si>
    <t>28.22.19.110</t>
  </si>
  <si>
    <t>Поставка грузоподъёмного оборудования, приспособлений и материалов</t>
  </si>
  <si>
    <t>27.33.11.130</t>
  </si>
  <si>
    <t>Поставка электротехнической продукции</t>
  </si>
  <si>
    <t>27.32.2</t>
  </si>
  <si>
    <t>27.32.13.111</t>
  </si>
  <si>
    <t>Поставка кабельно-проводниковой продукции</t>
  </si>
  <si>
    <t>16.10.3</t>
  </si>
  <si>
    <t>16.10.10.113</t>
  </si>
  <si>
    <t>Поставка пиломатериалов</t>
  </si>
  <si>
    <t>26.51.6</t>
  </si>
  <si>
    <t>26.51.63.130</t>
  </si>
  <si>
    <t>Поставка контрольно-измерительных приборов и автоматики, запасных частей и расходных материалов к ним</t>
  </si>
  <si>
    <t>24.20.2</t>
  </si>
  <si>
    <t>24.20.13.130</t>
  </si>
  <si>
    <t>Поставка металлопроката и труб стальных</t>
  </si>
  <si>
    <t>28.14.12</t>
  </si>
  <si>
    <t>Поставка сантехнического оборудования</t>
  </si>
  <si>
    <t>22.21</t>
  </si>
  <si>
    <t>22.21.21.120</t>
  </si>
  <si>
    <t>Поставка пластиковых труб</t>
  </si>
  <si>
    <t>28.25.14</t>
  </si>
  <si>
    <t>28.25.14.125</t>
  </si>
  <si>
    <t>Поставка вентиляционно-отопительного оборудования, запасных частей и расходных материалов к нему</t>
  </si>
  <si>
    <t>28.13</t>
  </si>
  <si>
    <t>28.13.1</t>
  </si>
  <si>
    <t>Поставка комплектующих котлам жидкотопливным</t>
  </si>
  <si>
    <t>28.13.14.110</t>
  </si>
  <si>
    <t>Поставка насосных агрегатов в сборе и насосов без эл. дв., запасных частей и расходных материалов к ним</t>
  </si>
  <si>
    <t>27.33.13.110</t>
  </si>
  <si>
    <t>Поставка электромонтажных изделий</t>
  </si>
  <si>
    <t>27.40</t>
  </si>
  <si>
    <t>27.40.15.150</t>
  </si>
  <si>
    <t>Поставка электроосветительных изделий</t>
  </si>
  <si>
    <t>Аренда части единого производственно-технологического комплекса «дизельная электростанция (ДЭС) ООО "ВИТЯЗЬ-АВТО" с.Устьевое</t>
  </si>
  <si>
    <t>Работы по проведению текущего ремонта дизель-генераторной установки (ДГУ) марки АД1000-Т6300-3РБК ст.№1 на ДЭС-37 "Сигма"</t>
  </si>
  <si>
    <t xml:space="preserve">Услуги по проведению периодического медицинского осмотра сотрудников Тигильского энергоузла </t>
  </si>
  <si>
    <t>30132000001</t>
  </si>
  <si>
    <t>с. Тигиль Тигильского районан Камчатский край</t>
  </si>
  <si>
    <t>Аренда части единого производственно-технологического комплекса «дизельная электростанция (ДЭС) АО "ВИТЯЗЬ-АВТО"</t>
  </si>
  <si>
    <t>Аренда части единого производственно-технологического комплекса «дизельная электростанция (ДЭС) ООО "Дельфин" (2025 год)</t>
  </si>
  <si>
    <t>30127000006</t>
  </si>
  <si>
    <t>с. Пахачи Олюторского района Камчатского края</t>
  </si>
  <si>
    <t>Аренда части единого производственно-технологического комплекса «дизельная электростанция (ДЭС) ООО "Дельфин"</t>
  </si>
  <si>
    <t>Поставка топлива для дизельных электростанций (использование в летний период) в населенные пункты  Камчатского края</t>
  </si>
  <si>
    <t>Услуги по техническому освидетельствованию (обследованию и диагностированию) и обследованию для определения вместимости и оформлению градуировочных таблиц техническим устройствам и сооружениям</t>
  </si>
  <si>
    <t>Оказание услуг по комплексному сопровождению и информационно-методическому обслуживанию экземпляра комплекса программ «Стек-ЖКХ» (юр. лица) на 2024 год</t>
  </si>
  <si>
    <t>В соответствии с регламентом технического сопровождения</t>
  </si>
  <si>
    <t>Оказание услуг по комплексному сопровождению и информационно-методическому обслуживанию  экземпляра комплекса программ «Стек-ЖКХ» (физ. лица) на 2024 год</t>
  </si>
  <si>
    <t>Работы по капитальному ремонту системы пожарной сигнализации, автоматической установки пожаротушения, системы оповещения и управления эвакуацией людей при пожаре в здании котельной (бойлерной) с. Вывенка Олюторского района Камчатского края</t>
  </si>
  <si>
    <t>Работы по капитальному ремонту системы пожарной сигнализации, системы оповещения и управления эвакуацией людей при пожаре в административно-бытовом здании с. Тиличики Олюторского района Камчатского края</t>
  </si>
  <si>
    <t>Работы по капитальному ремонту системы пожарной сигнализации, системы оповещения и управления эвакуацией людей при пожаре в здании станции 2-ого подъема с. Усть-Хайрюзово Тигильского района Камчатского края</t>
  </si>
  <si>
    <t>Работы по капитальному ремонту системы пожарной сигнализации, автоматической установки пожаротушения, системы оповещения и управления эвакуацией людей при пожаре, электрической пожарной сигнализации с ручными пожарными извещателями в здании ДЭС-29 и складе ГСМ с. Хайрюзово Тигильского района Камчатского края</t>
  </si>
  <si>
    <t>Работы по капитальному ремонту системы пожарной сигнализации, автоматической установки пожаротушения, системы оповещения и управления эвакуацией людей при пожаре, электрической пожарной сигнализации с ручными пожарными извещателями в здании ДЭС-30 и складе ГСМ с. Ковран Тигильского района Камчатского края</t>
  </si>
  <si>
    <t>30132910</t>
  </si>
  <si>
    <t>с. Ковран Тигильский район Камчатский край</t>
  </si>
  <si>
    <t>Работы по капитальному ремонту системы пожарной сигнализации, системы оповещения и управления эвакуацией людей при пожаре в административно-бытовом здании п. Усть-Камчатск Усть-Камчатского района Камчатского края</t>
  </si>
  <si>
    <t>06/24</t>
  </si>
  <si>
    <t>Поставка антифриза G-12+Red для эксплуатации ДГУ ДЭС-37 «Сигма»</t>
  </si>
  <si>
    <t>Поставка фильтров (фильтрующих элементов) для эксплуатации дизель-генераторных установок (ДГУ), установленных на ДЭС-37 «Сигма»  для нужд АО "Корякэнерго"</t>
  </si>
  <si>
    <t>Текущий ремонт системы охлаждения для газопоршневой установки (ГПУ) ст.№1 на ГДЭС-21</t>
  </si>
  <si>
    <t>Работы по капитальному ремонту системы пожарной сигнализации, системы оповещения и управления эвакуацией людей при пожаре в зданиях котельных № 2 и № 5 с. Усть-Хайрюзово Тигильского района Камчатского края</t>
  </si>
  <si>
    <t>Капитальный ремонт бетонных конструкций обвалования, газоанализаторов и антикоррозийного слоя топливных емкостей склада ГСМ с.Тиличики</t>
  </si>
  <si>
    <t>43.39.19.190</t>
  </si>
  <si>
    <t>Капитальный ремонт административного здания и ограждения территории по ул. Школьная 17 с.Тиличики</t>
  </si>
  <si>
    <t>28.2</t>
  </si>
  <si>
    <t>28.24.11.000</t>
  </si>
  <si>
    <t>Поставка инструмента</t>
  </si>
  <si>
    <t>25.7</t>
  </si>
  <si>
    <t>25.73</t>
  </si>
  <si>
    <t>Поставка расходных материалов  для ручного инструмента</t>
  </si>
  <si>
    <t>Капитальный ремонт подающих и обратных коллекторов котельной с. Тымлат Карагинского района Камчатского края</t>
  </si>
  <si>
    <t>пм</t>
  </si>
  <si>
    <t>42.22.22.110</t>
  </si>
  <si>
    <t>29.10.5</t>
  </si>
  <si>
    <t>29.10.59.310</t>
  </si>
  <si>
    <t>Поставка автомобиля на базе ГАЗ (с навесным оборудованием)</t>
  </si>
  <si>
    <t>05405</t>
  </si>
  <si>
    <t>г. Артем</t>
  </si>
  <si>
    <t>71.11.24.000</t>
  </si>
  <si>
    <t>Обследование строительных конструкций зданий и сооружений</t>
  </si>
  <si>
    <t xml:space="preserve">запрос предложений в электронной форме </t>
  </si>
  <si>
    <t>42.21.22.120</t>
  </si>
  <si>
    <t>Капитальный ремонт участков тепловых сетей в ТК и вводов в здания потребителей тепловой энергии с.Апука</t>
  </si>
  <si>
    <t>с. Апука Олютосркий район Камчатский край</t>
  </si>
  <si>
    <t>07.25</t>
  </si>
  <si>
    <t>Шины для грузовых автомобилей</t>
  </si>
  <si>
    <t>50.40.1</t>
  </si>
  <si>
    <t>50.40.19.900</t>
  </si>
  <si>
    <t>Морская перевозка груза по маршруту порт Петропавловск-Камчатский - п/п Тиличики</t>
  </si>
  <si>
    <t>30127</t>
  </si>
  <si>
    <t>г. Петропавловск-Камчатский-п/п Тиличики</t>
  </si>
  <si>
    <t>Оказание услуг по перевозке груза в с. Усть-Хайрюзово</t>
  </si>
  <si>
    <t xml:space="preserve">Поставка шин для легковых автомобилей и спецтехники </t>
  </si>
  <si>
    <t>Услуги морской перевозки грузов</t>
  </si>
  <si>
    <t>г. Петропавловск-Камчатский- с. Усть-Хайрюзово Тигильскго района Камчатского края</t>
  </si>
  <si>
    <t>Аренда часть единого производственно-технологического комплекса  "дизельная электростанция (ДЭС) ООО "Северо-Восточная компания" п. Оссора</t>
  </si>
  <si>
    <t>п. Оссора Карагинский район Камчатский край</t>
  </si>
  <si>
    <t>08.25</t>
  </si>
  <si>
    <t>64.9</t>
  </si>
  <si>
    <t>64.99.11.000</t>
  </si>
  <si>
    <t>Заключение договора на оказание услуг по организации выпуска, размещения Ценных бумаг на Бирже.</t>
  </si>
  <si>
    <t>45000000000</t>
  </si>
  <si>
    <t>г. Москва</t>
  </si>
  <si>
    <t>64.19</t>
  </si>
  <si>
    <t>66.19.99.140</t>
  </si>
  <si>
    <t>Заключение договора на оказание услуг по оформлению, присвоению и поддержанию кредитного рейтинга Общества.</t>
  </si>
  <si>
    <t>07.27</t>
  </si>
  <si>
    <t>Оказание услуг по инвентаризации источников выбросов,  разработке проектов НДВ, НМУ, программ производственного экологического контроля  для объектов АО "Корякэнерго"</t>
  </si>
  <si>
    <t>Реконструкция ВЛ-0,4кВ фидер «Дом культуры» от ДЭС-23 до участка заявителя № 82:02:000002:549 с. Тымлат</t>
  </si>
  <si>
    <t>Поставка топлива для дизельных котельных (использование в летний период) 4 кв 2024</t>
  </si>
  <si>
    <t>Поставка топлива для дизельных электростаний  (использование в зимний период) 4 кв 2024 г</t>
  </si>
  <si>
    <t>Капитальный ремонт системы подпитки котельных в п. Усть-Камчатск</t>
  </si>
  <si>
    <t>Капитальный ремонт резервуаров  в с. Вывенка</t>
  </si>
  <si>
    <t>Поставка топлива для дизельных электростанций и котельных (использование в зимний период период) в населенные пункты  Камчатского края в 2025 году</t>
  </si>
  <si>
    <t>Поставка топлива для дизельных электростанций (использование в летний период период) в населенные пункты  Камчатского края в 2025 году</t>
  </si>
  <si>
    <t>Поставка топлива для дизельных электростанций и котельных (использование в зимний период) 2025г.</t>
  </si>
  <si>
    <t>Поставка топлива для дизельных электростанций (использование в летний период) 2025г.</t>
  </si>
  <si>
    <t>Капитальный ремонт водогрейных котлов в котельных мкрн Погодный п. Усть-Камчатск</t>
  </si>
  <si>
    <t>Капитальный ремонт участка теплотрассы от ТК-4 до ТК-7  по ул. Подгорная с. Хаилино Олюторского района Камчатского края</t>
  </si>
  <si>
    <t>08.29</t>
  </si>
  <si>
    <t>33.11.19.000; 33.12.19.000</t>
  </si>
  <si>
    <t>Реконструкция котельных №1 и №2 с заменой 6-ти котлов и насосного оборудования в с. Хаилино и замена системы изношенного тягодутьевого оборудования в котельной с. Ачайваям Олюторского района Камчатского края</t>
  </si>
  <si>
    <t>населенные пункты Олюторского района Камчатского края</t>
  </si>
  <si>
    <t>74</t>
  </si>
  <si>
    <t>Осуществление необходимых действий по представлению интересов Общества в ходе, начавшихся 5 июня 2024 года коллективных переговоров между Общероссийским отраслевым объединением работодателей электроэнергетики «Энергетическая работодательская ассоциация России» и Общественной организацией «Всероссийский Электропрофсоюз» по подготовке и заключению ОТС в электроэнергетике РФ на 2025 и последующие годы.</t>
  </si>
  <si>
    <t>12.27</t>
  </si>
  <si>
    <t>64.30</t>
  </si>
  <si>
    <t>64.30.10.000</t>
  </si>
  <si>
    <t>оказание услуг на условиях, определенных Правилами листинга ПАО Московская Биржа</t>
  </si>
  <si>
    <t>45263</t>
  </si>
  <si>
    <t>10.27</t>
  </si>
  <si>
    <t>Оказание услуг по комплексному сопровождению и информационно-методическому обслуживанию экземпляра комплекса программ «Стек-ЖКХ» (юр. лица) на 2025 год</t>
  </si>
  <si>
    <t>Оказание услуг по комплексному сопровождению и информационно-методическому обслуживанию экземпляра комплекса программ «Стек-ЖКХ» (физ. лица) на 2025 год</t>
  </si>
  <si>
    <t>Услуги по сопровождению в 2025 году системы электронного документооборота для закупок на базе платформы «Norbit business trade (NBT)»</t>
  </si>
  <si>
    <t>69.20.2</t>
  </si>
  <si>
    <t>69.20.22</t>
  </si>
  <si>
    <t xml:space="preserve">Оказание консалтинговых услуг </t>
  </si>
  <si>
    <t>19.20.21.100</t>
  </si>
  <si>
    <t>Поставка бензина автомобильного марки АИ-92 , дизельного топлива</t>
  </si>
  <si>
    <t>Услуги хранения ГСМ с. Вывенка</t>
  </si>
  <si>
    <t>Услуги хранения  ГСМ АО Озерновский ГМК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</si>
</sst>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mm/yy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mbria"/>
      <family val="1"/>
      <charset val="204"/>
    </font>
    <font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4" fillId="6" borderId="2" applyNumberFormat="0" applyAlignment="0" applyProtection="0"/>
    <xf numFmtId="0" fontId="4" fillId="0" borderId="0"/>
    <xf numFmtId="0" fontId="8" fillId="0" borderId="0"/>
    <xf numFmtId="164" fontId="9" fillId="7" borderId="3">
      <alignment horizontal="center" vertical="center" wrapText="1"/>
    </xf>
    <xf numFmtId="0" fontId="10" fillId="2" borderId="0" applyNumberFormat="0" applyBorder="0" applyAlignment="0" applyProtection="0"/>
  </cellStyleXfs>
  <cellXfs count="147">
    <xf numFmtId="0" fontId="0" fillId="0" borderId="0" xfId="0"/>
    <xf numFmtId="0" fontId="0" fillId="0" borderId="0" xfId="0" applyFont="1" applyFill="1"/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49" fontId="2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49" fontId="0" fillId="0" borderId="0" xfId="0" applyNumberFormat="1" applyFont="1" applyFill="1"/>
    <xf numFmtId="0" fontId="2" fillId="0" borderId="15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/>
    </xf>
    <xf numFmtId="4" fontId="2" fillId="0" borderId="0" xfId="0" applyNumberFormat="1" applyFont="1" applyFill="1"/>
    <xf numFmtId="4" fontId="0" fillId="0" borderId="0" xfId="0" applyNumberFormat="1" applyFont="1" applyFill="1"/>
    <xf numFmtId="17" fontId="15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wrapText="1"/>
    </xf>
    <xf numFmtId="0" fontId="2" fillId="0" borderId="32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49" fontId="2" fillId="0" borderId="32" xfId="0" applyNumberFormat="1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49" fontId="2" fillId="8" borderId="8" xfId="0" applyNumberFormat="1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15" fillId="8" borderId="3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17" fontId="15" fillId="8" borderId="8" xfId="0" applyNumberFormat="1" applyFont="1" applyFill="1" applyBorder="1" applyAlignment="1">
      <alignment horizontal="center" vertical="center" wrapText="1"/>
    </xf>
    <xf numFmtId="4" fontId="2" fillId="8" borderId="3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2" fillId="8" borderId="3" xfId="0" applyNumberFormat="1" applyFont="1" applyFill="1" applyBorder="1" applyAlignment="1">
      <alignment horizontal="center" vertical="center"/>
    </xf>
    <xf numFmtId="4" fontId="7" fillId="8" borderId="3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2" fontId="7" fillId="8" borderId="3" xfId="0" applyNumberFormat="1" applyFont="1" applyFill="1" applyBorder="1" applyAlignment="1">
      <alignment horizontal="center" vertical="center" wrapText="1"/>
    </xf>
    <xf numFmtId="49" fontId="20" fillId="8" borderId="3" xfId="0" applyNumberFormat="1" applyFont="1" applyFill="1" applyBorder="1" applyAlignment="1">
      <alignment horizontal="center" vertical="center" wrapText="1"/>
    </xf>
    <xf numFmtId="0" fontId="2" fillId="8" borderId="3" xfId="0" applyNumberFormat="1" applyFont="1" applyFill="1" applyBorder="1" applyAlignment="1">
      <alignment horizontal="center" vertical="center" wrapText="1"/>
    </xf>
    <xf numFmtId="0" fontId="2" fillId="8" borderId="8" xfId="0" applyNumberFormat="1" applyFont="1" applyFill="1" applyBorder="1" applyAlignment="1">
      <alignment horizontal="center" vertical="center" wrapText="1"/>
    </xf>
    <xf numFmtId="4" fontId="2" fillId="8" borderId="8" xfId="0" applyNumberFormat="1" applyFont="1" applyFill="1" applyBorder="1" applyAlignment="1">
      <alignment horizontal="center" vertical="center" wrapText="1"/>
    </xf>
    <xf numFmtId="49" fontId="15" fillId="8" borderId="8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/>
    </xf>
    <xf numFmtId="4" fontId="15" fillId="8" borderId="3" xfId="0" applyNumberFormat="1" applyFont="1" applyFill="1" applyBorder="1" applyAlignment="1">
      <alignment horizontal="center" vertical="center" wrapText="1"/>
    </xf>
    <xf numFmtId="2" fontId="2" fillId="8" borderId="3" xfId="0" applyNumberFormat="1" applyFont="1" applyFill="1" applyBorder="1" applyAlignment="1">
      <alignment horizontal="center" vertical="center" wrapText="1"/>
    </xf>
    <xf numFmtId="49" fontId="2" fillId="8" borderId="19" xfId="0" applyNumberFormat="1" applyFont="1" applyFill="1" applyBorder="1" applyAlignment="1">
      <alignment horizontal="center" vertical="center" wrapText="1"/>
    </xf>
    <xf numFmtId="2" fontId="2" fillId="8" borderId="8" xfId="0" applyNumberFormat="1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49" fontId="15" fillId="8" borderId="3" xfId="0" applyNumberFormat="1" applyFont="1" applyFill="1" applyBorder="1" applyAlignment="1">
      <alignment horizontal="center" vertical="center" wrapText="1"/>
    </xf>
    <xf numFmtId="17" fontId="15" fillId="8" borderId="3" xfId="0" applyNumberFormat="1" applyFont="1" applyFill="1" applyBorder="1" applyAlignment="1">
      <alignment horizontal="center" vertical="center" wrapText="1"/>
    </xf>
    <xf numFmtId="0" fontId="15" fillId="8" borderId="8" xfId="0" applyFont="1" applyFill="1" applyBorder="1" applyAlignment="1">
      <alignment horizontal="center" vertical="center" wrapText="1"/>
    </xf>
    <xf numFmtId="0" fontId="15" fillId="8" borderId="8" xfId="0" applyNumberFormat="1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4" fontId="7" fillId="8" borderId="8" xfId="0" applyNumberFormat="1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/>
    </xf>
    <xf numFmtId="165" fontId="2" fillId="8" borderId="3" xfId="0" applyNumberFormat="1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/>
    </xf>
    <xf numFmtId="49" fontId="2" fillId="8" borderId="14" xfId="0" applyNumberFormat="1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/>
    </xf>
    <xf numFmtId="49" fontId="15" fillId="8" borderId="8" xfId="0" applyNumberFormat="1" applyFont="1" applyFill="1" applyBorder="1" applyAlignment="1">
      <alignment horizontal="center" vertical="center"/>
    </xf>
    <xf numFmtId="0" fontId="2" fillId="8" borderId="15" xfId="0" applyNumberFormat="1" applyFont="1" applyFill="1" applyBorder="1" applyAlignment="1">
      <alignment horizontal="center" vertical="center"/>
    </xf>
    <xf numFmtId="0" fontId="2" fillId="8" borderId="19" xfId="0" applyNumberFormat="1" applyFont="1" applyFill="1" applyBorder="1" applyAlignment="1">
      <alignment horizontal="center" vertical="center"/>
    </xf>
    <xf numFmtId="0" fontId="19" fillId="8" borderId="3" xfId="0" applyFont="1" applyFill="1" applyBorder="1" applyAlignment="1">
      <alignment horizontal="center" vertical="center" wrapText="1"/>
    </xf>
    <xf numFmtId="0" fontId="18" fillId="8" borderId="19" xfId="0" applyFont="1" applyFill="1" applyBorder="1" applyAlignment="1">
      <alignment horizontal="center" vertical="center" wrapText="1"/>
    </xf>
    <xf numFmtId="49" fontId="2" fillId="8" borderId="8" xfId="0" applyNumberFormat="1" applyFont="1" applyFill="1" applyBorder="1" applyAlignment="1">
      <alignment horizontal="center" vertical="center"/>
    </xf>
    <xf numFmtId="2" fontId="16" fillId="8" borderId="3" xfId="0" applyNumberFormat="1" applyFont="1" applyFill="1" applyBorder="1" applyAlignment="1">
      <alignment horizontal="center" vertical="center" wrapText="1"/>
    </xf>
    <xf numFmtId="0" fontId="2" fillId="8" borderId="8" xfId="0" applyNumberFormat="1" applyFont="1" applyFill="1" applyBorder="1" applyAlignment="1">
      <alignment horizontal="center" vertical="center"/>
    </xf>
    <xf numFmtId="0" fontId="18" fillId="8" borderId="3" xfId="0" applyFont="1" applyFill="1" applyBorder="1" applyAlignment="1">
      <alignment horizontal="center" vertical="center" wrapText="1"/>
    </xf>
    <xf numFmtId="2" fontId="7" fillId="8" borderId="8" xfId="0" applyNumberFormat="1" applyFont="1" applyFill="1" applyBorder="1" applyAlignment="1">
      <alignment horizontal="center" vertical="center" wrapText="1"/>
    </xf>
    <xf numFmtId="49" fontId="15" fillId="8" borderId="14" xfId="0" applyNumberFormat="1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 wrapText="1"/>
    </xf>
    <xf numFmtId="0" fontId="2" fillId="8" borderId="14" xfId="0" applyNumberFormat="1" applyFont="1" applyFill="1" applyBorder="1" applyAlignment="1">
      <alignment horizontal="center" vertical="center"/>
    </xf>
    <xf numFmtId="2" fontId="7" fillId="8" borderId="14" xfId="0" applyNumberFormat="1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 wrapText="1"/>
    </xf>
    <xf numFmtId="0" fontId="2" fillId="8" borderId="22" xfId="0" applyNumberFormat="1" applyFont="1" applyFill="1" applyBorder="1" applyAlignment="1">
      <alignment horizontal="center" vertical="center"/>
    </xf>
    <xf numFmtId="2" fontId="7" fillId="8" borderId="22" xfId="0" applyNumberFormat="1" applyFont="1" applyFill="1" applyBorder="1" applyAlignment="1">
      <alignment horizontal="center" vertical="center" wrapText="1"/>
    </xf>
    <xf numFmtId="49" fontId="2" fillId="8" borderId="22" xfId="0" applyNumberFormat="1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18" fillId="8" borderId="3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4" xfId="0" applyNumberFormat="1" applyFont="1" applyFill="1" applyBorder="1" applyAlignment="1">
      <alignment horizontal="center" vertical="center" wrapText="1"/>
    </xf>
    <xf numFmtId="0" fontId="15" fillId="8" borderId="15" xfId="0" applyNumberFormat="1" applyFont="1" applyFill="1" applyBorder="1" applyAlignment="1">
      <alignment horizontal="center" vertical="center" wrapText="1"/>
    </xf>
    <xf numFmtId="0" fontId="15" fillId="8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/>
    </xf>
    <xf numFmtId="49" fontId="2" fillId="8" borderId="19" xfId="0" applyNumberFormat="1" applyFont="1" applyFill="1" applyBorder="1" applyAlignment="1">
      <alignment horizontal="center" vertical="center"/>
    </xf>
    <xf numFmtId="1" fontId="2" fillId="8" borderId="3" xfId="0" applyNumberFormat="1" applyFont="1" applyFill="1" applyBorder="1" applyAlignment="1">
      <alignment horizontal="center" vertical="center" wrapText="1"/>
    </xf>
    <xf numFmtId="49" fontId="15" fillId="8" borderId="3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textRotation="90" wrapText="1"/>
    </xf>
    <xf numFmtId="0" fontId="2" fillId="0" borderId="5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6" fillId="0" borderId="17" xfId="0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 wrapText="1"/>
    </xf>
    <xf numFmtId="4" fontId="0" fillId="0" borderId="9" xfId="0" applyNumberFormat="1" applyFont="1" applyFill="1" applyBorder="1"/>
    <xf numFmtId="4" fontId="0" fillId="0" borderId="10" xfId="0" applyNumberFormat="1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0" fillId="0" borderId="9" xfId="0" applyFont="1" applyFill="1" applyBorder="1"/>
    <xf numFmtId="0" fontId="0" fillId="0" borderId="10" xfId="0" applyFont="1" applyFill="1" applyBorder="1"/>
    <xf numFmtId="0" fontId="2" fillId="0" borderId="1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wrapText="1"/>
    </xf>
    <xf numFmtId="0" fontId="0" fillId="0" borderId="24" xfId="0" applyFont="1" applyFill="1" applyBorder="1"/>
    <xf numFmtId="0" fontId="0" fillId="0" borderId="23" xfId="0" applyFont="1" applyFill="1" applyBorder="1"/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/>
    <xf numFmtId="0" fontId="2" fillId="0" borderId="30" xfId="0" applyFont="1" applyFill="1" applyBorder="1"/>
    <xf numFmtId="0" fontId="2" fillId="0" borderId="6" xfId="0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3" fillId="0" borderId="0" xfId="4" applyFont="1" applyFill="1" applyBorder="1" applyAlignment="1" applyProtection="1">
      <alignment horizontal="left"/>
    </xf>
    <xf numFmtId="0" fontId="0" fillId="0" borderId="0" xfId="0" applyFont="1" applyFill="1" applyAlignment="1">
      <alignment horizontal="left"/>
    </xf>
  </cellXfs>
  <cellStyles count="10">
    <cellStyle name="20% - Акцент5 2" xfId="1" xr:uid="{00000000-0005-0000-0000-000000000000}"/>
    <cellStyle name="60% - Акцент1 2" xfId="2" xr:uid="{00000000-0005-0000-0000-000001000000}"/>
    <cellStyle name="Вычисление 2" xfId="3" xr:uid="{00000000-0005-0000-0000-000002000000}"/>
    <cellStyle name="Гиперссылка" xfId="4" builtinId="8"/>
    <cellStyle name="Контрольная ячейка 2" xfId="5" xr:uid="{00000000-0005-0000-0000-000004000000}"/>
    <cellStyle name="Обычный" xfId="0" builtinId="0"/>
    <cellStyle name="Обычный 2" xfId="6" xr:uid="{00000000-0005-0000-0000-000006000000}"/>
    <cellStyle name="Обычный 2 2" xfId="7" xr:uid="{00000000-0005-0000-0000-000007000000}"/>
    <cellStyle name="Стиль 1" xfId="8" xr:uid="{00000000-0005-0000-0000-000008000000}"/>
    <cellStyle name="Хороший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upki@kor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9"/>
  <sheetViews>
    <sheetView tabSelected="1" zoomScaleNormal="100" zoomScaleSheetLayoutView="82" workbookViewId="0">
      <pane xSplit="5" ySplit="17" topLeftCell="F130" activePane="bottomRight" state="frozen"/>
      <selection pane="topRight" activeCell="E1" sqref="E1"/>
      <selection pane="bottomLeft" activeCell="A18" sqref="A18"/>
      <selection pane="bottomRight" activeCell="C133" sqref="C133:P133"/>
    </sheetView>
  </sheetViews>
  <sheetFormatPr defaultColWidth="8.85546875" defaultRowHeight="12.75" outlineLevelRow="1" outlineLevelCol="1" x14ac:dyDescent="0.2"/>
  <cols>
    <col min="1" max="1" width="8.42578125" style="28" hidden="1" customWidth="1"/>
    <col min="2" max="2" width="8.42578125" style="28" customWidth="1"/>
    <col min="3" max="3" width="9" style="1" customWidth="1" outlineLevel="1"/>
    <col min="4" max="4" width="12.85546875" style="1" customWidth="1" outlineLevel="1"/>
    <col min="5" max="5" width="28" style="1" customWidth="1"/>
    <col min="6" max="6" width="35.28515625" style="1" customWidth="1"/>
    <col min="7" max="7" width="14.140625" style="4" customWidth="1" outlineLevel="1"/>
    <col min="8" max="8" width="8.7109375" style="4" customWidth="1"/>
    <col min="9" max="9" width="13.28515625" style="1" customWidth="1"/>
    <col min="10" max="10" width="11.7109375" style="8" customWidth="1" outlineLevel="1"/>
    <col min="11" max="11" width="17.85546875" style="1" customWidth="1"/>
    <col min="12" max="12" width="13.28515625" style="12" customWidth="1"/>
    <col min="13" max="13" width="16" style="1" customWidth="1"/>
    <col min="14" max="14" width="8.7109375" style="1" customWidth="1"/>
    <col min="15" max="15" width="18.5703125" style="1" customWidth="1"/>
    <col min="16" max="16" width="13" style="4" customWidth="1"/>
    <col min="17" max="16384" width="8.85546875" style="1"/>
  </cols>
  <sheetData>
    <row r="1" spans="1:16" s="4" customFormat="1" ht="13.5" hidden="1" outlineLevel="1" thickBot="1" x14ac:dyDescent="0.25">
      <c r="A1" s="28">
        <v>175</v>
      </c>
      <c r="B1" s="28">
        <v>175</v>
      </c>
      <c r="E1" s="4" t="s">
        <v>53</v>
      </c>
      <c r="J1" s="5"/>
      <c r="L1" s="11"/>
      <c r="M1" s="142" t="s">
        <v>329</v>
      </c>
      <c r="N1" s="142"/>
      <c r="O1" s="142"/>
      <c r="P1" s="142"/>
    </row>
    <row r="2" spans="1:16" s="4" customFormat="1" ht="13.5" hidden="1" outlineLevel="1" thickBot="1" x14ac:dyDescent="0.25">
      <c r="A2" s="28"/>
      <c r="B2" s="28"/>
      <c r="J2" s="5"/>
      <c r="L2" s="11"/>
      <c r="M2" s="142"/>
      <c r="N2" s="142"/>
      <c r="O2" s="142"/>
      <c r="P2" s="142"/>
    </row>
    <row r="3" spans="1:16" s="4" customFormat="1" ht="13.5" hidden="1" outlineLevel="1" thickBot="1" x14ac:dyDescent="0.25"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spans="1:16" s="4" customFormat="1" ht="13.5" hidden="1" outlineLevel="1" thickBot="1" x14ac:dyDescent="0.25">
      <c r="B4" s="143" t="s">
        <v>99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</row>
    <row r="5" spans="1:16" s="4" customFormat="1" ht="13.5" hidden="1" outlineLevel="1" thickBot="1" x14ac:dyDescent="0.25">
      <c r="B5" s="143" t="s">
        <v>328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</row>
    <row r="6" spans="1:16" s="4" customFormat="1" ht="13.5" hidden="1" outlineLevel="1" thickBot="1" x14ac:dyDescent="0.25">
      <c r="B6" s="141" t="s">
        <v>30</v>
      </c>
      <c r="C6" s="141"/>
      <c r="D6" s="141"/>
      <c r="E6" s="141"/>
      <c r="F6" s="141" t="s">
        <v>59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</row>
    <row r="7" spans="1:16" s="4" customFormat="1" ht="13.5" hidden="1" outlineLevel="1" thickBot="1" x14ac:dyDescent="0.25">
      <c r="B7" s="141" t="s">
        <v>31</v>
      </c>
      <c r="C7" s="141"/>
      <c r="D7" s="141"/>
      <c r="E7" s="141"/>
      <c r="F7" s="140" t="s">
        <v>14</v>
      </c>
      <c r="G7" s="140"/>
      <c r="H7" s="140"/>
      <c r="I7" s="140"/>
      <c r="J7" s="140"/>
      <c r="K7" s="140"/>
      <c r="L7" s="140"/>
      <c r="M7" s="140"/>
      <c r="N7" s="140"/>
      <c r="O7" s="140"/>
      <c r="P7" s="140"/>
    </row>
    <row r="8" spans="1:16" s="4" customFormat="1" ht="13.5" hidden="1" outlineLevel="1" thickBot="1" x14ac:dyDescent="0.25">
      <c r="B8" s="141" t="s">
        <v>32</v>
      </c>
      <c r="C8" s="141"/>
      <c r="D8" s="141"/>
      <c r="E8" s="141"/>
      <c r="F8" s="141" t="s">
        <v>15</v>
      </c>
      <c r="G8" s="141"/>
      <c r="H8" s="141"/>
      <c r="I8" s="141"/>
      <c r="J8" s="141"/>
      <c r="K8" s="141"/>
      <c r="L8" s="141"/>
      <c r="M8" s="141"/>
      <c r="N8" s="141"/>
      <c r="O8" s="141"/>
      <c r="P8" s="141"/>
    </row>
    <row r="9" spans="1:16" s="4" customFormat="1" ht="13.5" hidden="1" outlineLevel="1" thickBot="1" x14ac:dyDescent="0.25">
      <c r="B9" s="141" t="s">
        <v>33</v>
      </c>
      <c r="C9" s="141"/>
      <c r="D9" s="141"/>
      <c r="E9" s="141"/>
      <c r="F9" s="145" t="s">
        <v>58</v>
      </c>
      <c r="G9" s="146"/>
      <c r="H9" s="146"/>
      <c r="I9" s="146"/>
      <c r="J9" s="146"/>
      <c r="K9" s="146"/>
      <c r="L9" s="146"/>
      <c r="M9" s="146"/>
      <c r="N9" s="146"/>
      <c r="O9" s="146"/>
      <c r="P9" s="146"/>
    </row>
    <row r="10" spans="1:16" s="4" customFormat="1" ht="13.5" hidden="1" outlineLevel="1" thickBot="1" x14ac:dyDescent="0.25">
      <c r="B10" s="141" t="s">
        <v>34</v>
      </c>
      <c r="C10" s="141"/>
      <c r="D10" s="141"/>
      <c r="E10" s="141"/>
      <c r="F10" s="141">
        <v>8202010020</v>
      </c>
      <c r="G10" s="141"/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16" s="4" customFormat="1" ht="13.5" hidden="1" outlineLevel="1" thickBot="1" x14ac:dyDescent="0.25">
      <c r="B11" s="141" t="s">
        <v>35</v>
      </c>
      <c r="C11" s="141"/>
      <c r="D11" s="141"/>
      <c r="E11" s="141"/>
      <c r="F11" s="141">
        <v>410101001</v>
      </c>
      <c r="G11" s="141"/>
      <c r="H11" s="141"/>
      <c r="I11" s="141"/>
      <c r="J11" s="141"/>
      <c r="K11" s="141"/>
      <c r="L11" s="141"/>
      <c r="M11" s="141"/>
      <c r="N11" s="141"/>
      <c r="O11" s="141"/>
      <c r="P11" s="141"/>
    </row>
    <row r="12" spans="1:16" s="4" customFormat="1" ht="13.5" hidden="1" outlineLevel="1" thickBot="1" x14ac:dyDescent="0.25">
      <c r="B12" s="141" t="s">
        <v>36</v>
      </c>
      <c r="C12" s="141"/>
      <c r="D12" s="141"/>
      <c r="E12" s="141"/>
      <c r="F12" s="141">
        <v>30132657000</v>
      </c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16" s="4" customFormat="1" ht="13.5" hidden="1" outlineLevel="1" thickBot="1" x14ac:dyDescent="0.25">
      <c r="A13" s="3"/>
      <c r="B13" s="3"/>
      <c r="C13" s="27"/>
      <c r="D13" s="27"/>
      <c r="E13" s="18"/>
      <c r="F13" s="18"/>
      <c r="G13" s="18"/>
      <c r="H13" s="18"/>
      <c r="I13" s="18"/>
      <c r="J13" s="19"/>
      <c r="K13" s="18"/>
      <c r="L13" s="20"/>
      <c r="M13" s="18"/>
      <c r="N13" s="18"/>
      <c r="O13" s="27"/>
      <c r="P13" s="27"/>
    </row>
    <row r="14" spans="1:16" ht="13.5" collapsed="1" thickBot="1" x14ac:dyDescent="0.25">
      <c r="A14" s="107" t="s">
        <v>37</v>
      </c>
      <c r="B14" s="107" t="s">
        <v>37</v>
      </c>
      <c r="C14" s="124" t="s">
        <v>60</v>
      </c>
      <c r="D14" s="124" t="s">
        <v>63</v>
      </c>
      <c r="E14" s="132" t="s">
        <v>5</v>
      </c>
      <c r="F14" s="133"/>
      <c r="G14" s="133"/>
      <c r="H14" s="133"/>
      <c r="I14" s="133"/>
      <c r="J14" s="133"/>
      <c r="K14" s="133"/>
      <c r="L14" s="133"/>
      <c r="M14" s="133"/>
      <c r="N14" s="134"/>
      <c r="O14" s="126" t="s">
        <v>27</v>
      </c>
      <c r="P14" s="135" t="s">
        <v>28</v>
      </c>
    </row>
    <row r="15" spans="1:16" ht="13.5" thickBot="1" x14ac:dyDescent="0.25">
      <c r="A15" s="108"/>
      <c r="B15" s="108"/>
      <c r="C15" s="127"/>
      <c r="D15" s="127"/>
      <c r="E15" s="126" t="s">
        <v>7</v>
      </c>
      <c r="F15" s="126" t="s">
        <v>8</v>
      </c>
      <c r="G15" s="122" t="s">
        <v>9</v>
      </c>
      <c r="H15" s="134"/>
      <c r="I15" s="138" t="s">
        <v>6</v>
      </c>
      <c r="J15" s="122" t="s">
        <v>12</v>
      </c>
      <c r="K15" s="134"/>
      <c r="L15" s="119" t="s">
        <v>171</v>
      </c>
      <c r="M15" s="122" t="s">
        <v>23</v>
      </c>
      <c r="N15" s="123"/>
      <c r="O15" s="127"/>
      <c r="P15" s="136"/>
    </row>
    <row r="16" spans="1:16" ht="64.5" thickBot="1" x14ac:dyDescent="0.25">
      <c r="A16" s="108"/>
      <c r="B16" s="108"/>
      <c r="C16" s="127"/>
      <c r="D16" s="127"/>
      <c r="E16" s="127"/>
      <c r="F16" s="127"/>
      <c r="G16" s="124" t="s">
        <v>10</v>
      </c>
      <c r="H16" s="124" t="s">
        <v>11</v>
      </c>
      <c r="I16" s="127"/>
      <c r="J16" s="139" t="s">
        <v>13</v>
      </c>
      <c r="K16" s="124" t="s">
        <v>11</v>
      </c>
      <c r="L16" s="120"/>
      <c r="M16" s="21" t="s">
        <v>24</v>
      </c>
      <c r="N16" s="31" t="s">
        <v>26</v>
      </c>
      <c r="O16" s="127"/>
      <c r="P16" s="137"/>
    </row>
    <row r="17" spans="1:16" ht="26.25" thickBot="1" x14ac:dyDescent="0.25">
      <c r="A17" s="109"/>
      <c r="B17" s="109"/>
      <c r="C17" s="128"/>
      <c r="D17" s="128"/>
      <c r="E17" s="128"/>
      <c r="F17" s="128"/>
      <c r="G17" s="125"/>
      <c r="H17" s="128"/>
      <c r="I17" s="128"/>
      <c r="J17" s="128"/>
      <c r="K17" s="128"/>
      <c r="L17" s="121"/>
      <c r="M17" s="22" t="s">
        <v>25</v>
      </c>
      <c r="N17" s="23" t="s">
        <v>25</v>
      </c>
      <c r="O17" s="128"/>
      <c r="P17" s="22" t="s">
        <v>29</v>
      </c>
    </row>
    <row r="18" spans="1:16" x14ac:dyDescent="0.2">
      <c r="A18" s="35">
        <v>1</v>
      </c>
      <c r="B18" s="35">
        <v>1</v>
      </c>
      <c r="C18" s="36">
        <v>2</v>
      </c>
      <c r="D18" s="36">
        <v>3</v>
      </c>
      <c r="E18" s="37">
        <v>4</v>
      </c>
      <c r="F18" s="36">
        <v>5</v>
      </c>
      <c r="G18" s="36">
        <v>6</v>
      </c>
      <c r="H18" s="36">
        <v>7</v>
      </c>
      <c r="I18" s="36">
        <v>8</v>
      </c>
      <c r="J18" s="38" t="s">
        <v>321</v>
      </c>
      <c r="K18" s="36">
        <v>10</v>
      </c>
      <c r="L18" s="36">
        <v>11</v>
      </c>
      <c r="M18" s="37">
        <v>12</v>
      </c>
      <c r="N18" s="37">
        <v>13</v>
      </c>
      <c r="O18" s="36">
        <v>14</v>
      </c>
      <c r="P18" s="39">
        <v>15</v>
      </c>
    </row>
    <row r="19" spans="1:16" x14ac:dyDescent="0.2">
      <c r="A19" s="1"/>
      <c r="B19" s="110" t="s">
        <v>322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2"/>
    </row>
    <row r="20" spans="1:16" ht="25.5" x14ac:dyDescent="0.2">
      <c r="A20" s="17">
        <v>115</v>
      </c>
      <c r="B20" s="17">
        <v>1</v>
      </c>
      <c r="C20" s="40" t="s">
        <v>150</v>
      </c>
      <c r="D20" s="40" t="s">
        <v>225</v>
      </c>
      <c r="E20" s="41" t="s">
        <v>257</v>
      </c>
      <c r="F20" s="42" t="s">
        <v>102</v>
      </c>
      <c r="G20" s="43">
        <f>IF(H20="тн",168,IF(H20="шт",796,IF(H20="кг",166,IF(H20="м2",55,IF(H20="м3",113,IF(H20="п.м.",18,IF(H20="секц",840,IF(H20="компл",839,0))))))))</f>
        <v>796</v>
      </c>
      <c r="H20" s="42" t="s">
        <v>4</v>
      </c>
      <c r="I20" s="44">
        <v>34</v>
      </c>
      <c r="J20" s="40" t="s">
        <v>47</v>
      </c>
      <c r="K20" s="45" t="s">
        <v>16</v>
      </c>
      <c r="L20" s="46">
        <v>1040</v>
      </c>
      <c r="M20" s="47" t="s">
        <v>173</v>
      </c>
      <c r="N20" s="47" t="s">
        <v>215</v>
      </c>
      <c r="O20" s="44" t="s">
        <v>152</v>
      </c>
      <c r="P20" s="48" t="s">
        <v>56</v>
      </c>
    </row>
    <row r="21" spans="1:16" ht="38.25" x14ac:dyDescent="0.2">
      <c r="A21" s="33">
        <v>197</v>
      </c>
      <c r="B21" s="17">
        <f t="shared" ref="B21:B62" si="0">B20+1</f>
        <v>2</v>
      </c>
      <c r="C21" s="42" t="s">
        <v>74</v>
      </c>
      <c r="D21" s="42" t="s">
        <v>298</v>
      </c>
      <c r="E21" s="44" t="s">
        <v>188</v>
      </c>
      <c r="F21" s="42" t="s">
        <v>17</v>
      </c>
      <c r="G21" s="49">
        <v>112</v>
      </c>
      <c r="H21" s="42" t="s">
        <v>54</v>
      </c>
      <c r="I21" s="46">
        <v>49950</v>
      </c>
      <c r="J21" s="40" t="s">
        <v>21</v>
      </c>
      <c r="K21" s="42" t="s">
        <v>39</v>
      </c>
      <c r="L21" s="50">
        <v>3229.14</v>
      </c>
      <c r="M21" s="47" t="s">
        <v>173</v>
      </c>
      <c r="N21" s="47" t="s">
        <v>174</v>
      </c>
      <c r="O21" s="44" t="s">
        <v>38</v>
      </c>
      <c r="P21" s="51" t="s">
        <v>52</v>
      </c>
    </row>
    <row r="22" spans="1:16" ht="76.5" x14ac:dyDescent="0.2">
      <c r="A22" s="33">
        <v>110</v>
      </c>
      <c r="B22" s="17">
        <f t="shared" si="0"/>
        <v>3</v>
      </c>
      <c r="C22" s="42" t="s">
        <v>75</v>
      </c>
      <c r="D22" s="42" t="s">
        <v>75</v>
      </c>
      <c r="E22" s="44" t="s">
        <v>196</v>
      </c>
      <c r="F22" s="42" t="s">
        <v>17</v>
      </c>
      <c r="G22" s="49">
        <v>796</v>
      </c>
      <c r="H22" s="42" t="s">
        <v>4</v>
      </c>
      <c r="I22" s="60" t="s">
        <v>3</v>
      </c>
      <c r="J22" s="40" t="s">
        <v>47</v>
      </c>
      <c r="K22" s="42" t="s">
        <v>16</v>
      </c>
      <c r="L22" s="50">
        <v>900</v>
      </c>
      <c r="M22" s="47" t="s">
        <v>173</v>
      </c>
      <c r="N22" s="47" t="s">
        <v>174</v>
      </c>
      <c r="O22" s="44" t="s">
        <v>38</v>
      </c>
      <c r="P22" s="44" t="s">
        <v>52</v>
      </c>
    </row>
    <row r="23" spans="1:16" ht="38.25" x14ac:dyDescent="0.2">
      <c r="A23" s="33">
        <v>224</v>
      </c>
      <c r="B23" s="17">
        <f t="shared" si="0"/>
        <v>4</v>
      </c>
      <c r="C23" s="40" t="s">
        <v>317</v>
      </c>
      <c r="D23" s="40" t="s">
        <v>316</v>
      </c>
      <c r="E23" s="44" t="s">
        <v>315</v>
      </c>
      <c r="F23" s="42" t="s">
        <v>17</v>
      </c>
      <c r="G23" s="49">
        <f>IF(H23="тн",168,IF(H23="шт",796,IF(H23="кг",166,IF(H23="м2",55,IF(H23="м3",113,IF(H23="п.м.",18,IF(H23="секц",840,IF(H23="компл",839,0))))))))</f>
        <v>796</v>
      </c>
      <c r="H23" s="42" t="s">
        <v>4</v>
      </c>
      <c r="I23" s="46" t="s">
        <v>1</v>
      </c>
      <c r="J23" s="40" t="s">
        <v>21</v>
      </c>
      <c r="K23" s="45" t="s">
        <v>39</v>
      </c>
      <c r="L23" s="50">
        <v>560</v>
      </c>
      <c r="M23" s="47" t="s">
        <v>173</v>
      </c>
      <c r="N23" s="47" t="s">
        <v>267</v>
      </c>
      <c r="O23" s="44" t="s">
        <v>38</v>
      </c>
      <c r="P23" s="48" t="s">
        <v>52</v>
      </c>
    </row>
    <row r="24" spans="1:16" ht="38.25" x14ac:dyDescent="0.2">
      <c r="A24" s="2">
        <v>188</v>
      </c>
      <c r="B24" s="17">
        <f t="shared" si="0"/>
        <v>5</v>
      </c>
      <c r="C24" s="42" t="s">
        <v>85</v>
      </c>
      <c r="D24" s="42" t="s">
        <v>76</v>
      </c>
      <c r="E24" s="44" t="s">
        <v>187</v>
      </c>
      <c r="F24" s="42" t="s">
        <v>22</v>
      </c>
      <c r="G24" s="49">
        <f>IF(H24="тн",168,IF(H24="шт",796,IF(H24="кг",166,IF(H24="м2",55,IF(H24="м3",113,IF(H24="п.м.",18,IF(H24="секц",840,IF(H24="компл",839,0))))))))</f>
        <v>168</v>
      </c>
      <c r="H24" s="42" t="s">
        <v>0</v>
      </c>
      <c r="I24" s="52">
        <v>450</v>
      </c>
      <c r="J24" s="40" t="s">
        <v>19</v>
      </c>
      <c r="K24" s="42" t="s">
        <v>50</v>
      </c>
      <c r="L24" s="50">
        <v>894.57</v>
      </c>
      <c r="M24" s="47" t="s">
        <v>173</v>
      </c>
      <c r="N24" s="47" t="s">
        <v>174</v>
      </c>
      <c r="O24" s="44" t="s">
        <v>38</v>
      </c>
      <c r="P24" s="51" t="s">
        <v>52</v>
      </c>
    </row>
    <row r="25" spans="1:16" ht="25.5" x14ac:dyDescent="0.2">
      <c r="A25" s="2">
        <v>189</v>
      </c>
      <c r="B25" s="17">
        <f t="shared" si="0"/>
        <v>6</v>
      </c>
      <c r="C25" s="42" t="s">
        <v>85</v>
      </c>
      <c r="D25" s="42" t="s">
        <v>76</v>
      </c>
      <c r="E25" s="44" t="s">
        <v>292</v>
      </c>
      <c r="F25" s="44" t="s">
        <v>22</v>
      </c>
      <c r="G25" s="49">
        <f>IF(H25="тн",168,IF(H25="шт",796,IF(H25="кг",166,IF(H25="м2",55,IF(H25="м3",113,IF(H25="п.м.",18,IF(H25="секц",840,IF(H25="компл",839,0))))))))</f>
        <v>168</v>
      </c>
      <c r="H25" s="44" t="s">
        <v>0</v>
      </c>
      <c r="I25" s="52">
        <v>400</v>
      </c>
      <c r="J25" s="47" t="s">
        <v>107</v>
      </c>
      <c r="K25" s="44" t="s">
        <v>97</v>
      </c>
      <c r="L25" s="50">
        <v>609.78</v>
      </c>
      <c r="M25" s="47" t="s">
        <v>173</v>
      </c>
      <c r="N25" s="47" t="s">
        <v>174</v>
      </c>
      <c r="O25" s="44" t="s">
        <v>38</v>
      </c>
      <c r="P25" s="51" t="s">
        <v>52</v>
      </c>
    </row>
    <row r="26" spans="1:16" ht="25.5" x14ac:dyDescent="0.2">
      <c r="A26" s="10"/>
      <c r="B26" s="17">
        <f t="shared" si="0"/>
        <v>7</v>
      </c>
      <c r="C26" s="53" t="s">
        <v>330</v>
      </c>
      <c r="D26" s="53" t="s">
        <v>331</v>
      </c>
      <c r="E26" s="42" t="s">
        <v>332</v>
      </c>
      <c r="F26" s="42" t="s">
        <v>102</v>
      </c>
      <c r="G26" s="51">
        <v>796</v>
      </c>
      <c r="H26" s="44" t="s">
        <v>4</v>
      </c>
      <c r="I26" s="46">
        <v>1</v>
      </c>
      <c r="J26" s="47" t="s">
        <v>333</v>
      </c>
      <c r="K26" s="44" t="s">
        <v>334</v>
      </c>
      <c r="L26" s="50">
        <v>250000</v>
      </c>
      <c r="M26" s="47" t="s">
        <v>173</v>
      </c>
      <c r="N26" s="47" t="s">
        <v>335</v>
      </c>
      <c r="O26" s="44" t="s">
        <v>38</v>
      </c>
      <c r="P26" s="51" t="s">
        <v>52</v>
      </c>
    </row>
    <row r="27" spans="1:16" ht="89.25" x14ac:dyDescent="0.2">
      <c r="A27" s="10"/>
      <c r="B27" s="17">
        <f t="shared" si="0"/>
        <v>8</v>
      </c>
      <c r="C27" s="47" t="s">
        <v>296</v>
      </c>
      <c r="D27" s="44" t="s">
        <v>297</v>
      </c>
      <c r="E27" s="44" t="s">
        <v>339</v>
      </c>
      <c r="F27" s="44" t="s">
        <v>17</v>
      </c>
      <c r="G27" s="51">
        <f t="shared" ref="G27" si="1">IF(H27="тн",168,IF(H27="шт",796,IF(H27="кг",166,IF(H27="м2",55,IF(H27="м3",113,IF(H27="п.м.",18,IF(H27="секц",840,IF(H27="компл",839,0))))))))</f>
        <v>796</v>
      </c>
      <c r="H27" s="51" t="s">
        <v>4</v>
      </c>
      <c r="I27" s="46">
        <v>1</v>
      </c>
      <c r="J27" s="47" t="s">
        <v>21</v>
      </c>
      <c r="K27" s="44" t="s">
        <v>39</v>
      </c>
      <c r="L27" s="46">
        <v>1572.77</v>
      </c>
      <c r="M27" s="47" t="s">
        <v>249</v>
      </c>
      <c r="N27" s="47" t="s">
        <v>174</v>
      </c>
      <c r="O27" s="44" t="s">
        <v>38</v>
      </c>
      <c r="P27" s="51" t="s">
        <v>52</v>
      </c>
    </row>
    <row r="28" spans="1:16" ht="51" x14ac:dyDescent="0.2">
      <c r="A28" s="6">
        <v>147</v>
      </c>
      <c r="B28" s="17">
        <f t="shared" si="0"/>
        <v>9</v>
      </c>
      <c r="C28" s="44" t="s">
        <v>121</v>
      </c>
      <c r="D28" s="44" t="s">
        <v>268</v>
      </c>
      <c r="E28" s="44" t="s">
        <v>341</v>
      </c>
      <c r="F28" s="44" t="s">
        <v>17</v>
      </c>
      <c r="G28" s="51">
        <v>168</v>
      </c>
      <c r="H28" s="44" t="s">
        <v>0</v>
      </c>
      <c r="I28" s="46">
        <v>110</v>
      </c>
      <c r="J28" s="58" t="s">
        <v>203</v>
      </c>
      <c r="K28" s="44" t="s">
        <v>134</v>
      </c>
      <c r="L28" s="46">
        <v>12318.17</v>
      </c>
      <c r="M28" s="47" t="s">
        <v>249</v>
      </c>
      <c r="N28" s="47" t="s">
        <v>194</v>
      </c>
      <c r="O28" s="44" t="s">
        <v>152</v>
      </c>
      <c r="P28" s="44" t="s">
        <v>52</v>
      </c>
    </row>
    <row r="29" spans="1:16" ht="38.25" x14ac:dyDescent="0.2">
      <c r="A29" s="10">
        <v>161</v>
      </c>
      <c r="B29" s="17">
        <f t="shared" si="0"/>
        <v>10</v>
      </c>
      <c r="C29" s="44" t="s">
        <v>277</v>
      </c>
      <c r="D29" s="63" t="s">
        <v>275</v>
      </c>
      <c r="E29" s="44" t="s">
        <v>276</v>
      </c>
      <c r="F29" s="44" t="s">
        <v>22</v>
      </c>
      <c r="G29" s="49">
        <f t="shared" ref="G29:G38" si="2">IF(H29="тн",168,IF(H29="шт",796,IF(H29="кг",166,IF(H29="м2",55,IF(H29="м3",113,IF(H29="п.м.",18,IF(H29="секц",840,IF(H29="компл",839,0))))))))</f>
        <v>796</v>
      </c>
      <c r="H29" s="68" t="s">
        <v>4</v>
      </c>
      <c r="I29" s="60">
        <v>246</v>
      </c>
      <c r="J29" s="47" t="s">
        <v>47</v>
      </c>
      <c r="K29" s="44" t="s">
        <v>16</v>
      </c>
      <c r="L29" s="69">
        <v>659.28</v>
      </c>
      <c r="M29" s="47" t="s">
        <v>249</v>
      </c>
      <c r="N29" s="47" t="s">
        <v>265</v>
      </c>
      <c r="O29" s="44" t="s">
        <v>152</v>
      </c>
      <c r="P29" s="44" t="s">
        <v>56</v>
      </c>
    </row>
    <row r="30" spans="1:16" ht="63.75" x14ac:dyDescent="0.2">
      <c r="A30" s="2">
        <v>149</v>
      </c>
      <c r="B30" s="17">
        <f t="shared" si="0"/>
        <v>11</v>
      </c>
      <c r="C30" s="47" t="s">
        <v>271</v>
      </c>
      <c r="D30" s="47" t="s">
        <v>270</v>
      </c>
      <c r="E30" s="44" t="s">
        <v>269</v>
      </c>
      <c r="F30" s="44" t="s">
        <v>17</v>
      </c>
      <c r="G30" s="49">
        <v>792</v>
      </c>
      <c r="H30" s="44" t="s">
        <v>96</v>
      </c>
      <c r="I30" s="46">
        <v>274</v>
      </c>
      <c r="J30" s="47" t="s">
        <v>176</v>
      </c>
      <c r="K30" s="65" t="s">
        <v>49</v>
      </c>
      <c r="L30" s="50">
        <v>2988.48</v>
      </c>
      <c r="M30" s="71">
        <v>45323</v>
      </c>
      <c r="N30" s="47" t="s">
        <v>174</v>
      </c>
      <c r="O30" s="44" t="s">
        <v>38</v>
      </c>
      <c r="P30" s="48" t="s">
        <v>52</v>
      </c>
    </row>
    <row r="31" spans="1:16" ht="76.5" x14ac:dyDescent="0.2">
      <c r="A31" s="2"/>
      <c r="B31" s="17">
        <f t="shared" si="0"/>
        <v>12</v>
      </c>
      <c r="C31" s="44" t="s">
        <v>114</v>
      </c>
      <c r="D31" s="47" t="s">
        <v>91</v>
      </c>
      <c r="E31" s="44" t="s">
        <v>349</v>
      </c>
      <c r="F31" s="44" t="s">
        <v>22</v>
      </c>
      <c r="G31" s="49">
        <f t="shared" ref="G31" si="3">IF(H31="тн",168,IF(H31="шт",796,IF(H31="кг",166,IF(H31="м2",55,IF(H31="м3",113,IF(H31="п.м.",18,IF(H31="секц",840,IF(H31="компл",839,0))))))))</f>
        <v>796</v>
      </c>
      <c r="H31" s="44" t="s">
        <v>4</v>
      </c>
      <c r="I31" s="46" t="s">
        <v>1</v>
      </c>
      <c r="J31" s="47">
        <v>30401</v>
      </c>
      <c r="K31" s="44" t="s">
        <v>16</v>
      </c>
      <c r="L31" s="50">
        <v>1082.6600000000001</v>
      </c>
      <c r="M31" s="47" t="s">
        <v>249</v>
      </c>
      <c r="N31" s="47" t="s">
        <v>215</v>
      </c>
      <c r="O31" s="44" t="s">
        <v>38</v>
      </c>
      <c r="P31" s="70" t="s">
        <v>52</v>
      </c>
    </row>
    <row r="32" spans="1:16" ht="102" x14ac:dyDescent="0.2">
      <c r="A32" s="2"/>
      <c r="B32" s="17">
        <f t="shared" si="0"/>
        <v>13</v>
      </c>
      <c r="C32" s="47" t="s">
        <v>69</v>
      </c>
      <c r="D32" s="63" t="s">
        <v>312</v>
      </c>
      <c r="E32" s="42" t="s">
        <v>350</v>
      </c>
      <c r="F32" s="42" t="s">
        <v>17</v>
      </c>
      <c r="G32" s="75">
        <v>18</v>
      </c>
      <c r="H32" s="75" t="s">
        <v>351</v>
      </c>
      <c r="I32" s="46">
        <v>113</v>
      </c>
      <c r="J32" s="47" t="s">
        <v>108</v>
      </c>
      <c r="K32" s="42" t="s">
        <v>98</v>
      </c>
      <c r="L32" s="56">
        <v>10644.96</v>
      </c>
      <c r="M32" s="47" t="s">
        <v>183</v>
      </c>
      <c r="N32" s="47" t="s">
        <v>194</v>
      </c>
      <c r="O32" s="44" t="s">
        <v>38</v>
      </c>
      <c r="P32" s="51" t="s">
        <v>52</v>
      </c>
    </row>
    <row r="33" spans="1:16" ht="63.75" x14ac:dyDescent="0.2">
      <c r="A33" s="2"/>
      <c r="B33" s="17">
        <f t="shared" si="0"/>
        <v>14</v>
      </c>
      <c r="C33" s="44" t="s">
        <v>139</v>
      </c>
      <c r="D33" s="44" t="s">
        <v>232</v>
      </c>
      <c r="E33" s="42" t="s">
        <v>413</v>
      </c>
      <c r="F33" s="44" t="s">
        <v>17</v>
      </c>
      <c r="G33" s="49"/>
      <c r="H33" s="44" t="s">
        <v>4</v>
      </c>
      <c r="I33" s="52" t="s">
        <v>1</v>
      </c>
      <c r="J33" s="47" t="s">
        <v>135</v>
      </c>
      <c r="K33" s="44" t="s">
        <v>146</v>
      </c>
      <c r="L33" s="50">
        <v>1500</v>
      </c>
      <c r="M33" s="47" t="s">
        <v>183</v>
      </c>
      <c r="N33" s="47" t="s">
        <v>264</v>
      </c>
      <c r="O33" s="44" t="s">
        <v>38</v>
      </c>
      <c r="P33" s="51" t="s">
        <v>52</v>
      </c>
    </row>
    <row r="34" spans="1:16" ht="63.75" x14ac:dyDescent="0.2">
      <c r="A34" s="2"/>
      <c r="B34" s="17">
        <f t="shared" si="0"/>
        <v>15</v>
      </c>
      <c r="C34" s="44" t="s">
        <v>139</v>
      </c>
      <c r="D34" s="44" t="s">
        <v>232</v>
      </c>
      <c r="E34" s="42" t="s">
        <v>414</v>
      </c>
      <c r="F34" s="44" t="s">
        <v>17</v>
      </c>
      <c r="G34" s="49"/>
      <c r="H34" s="44" t="s">
        <v>4</v>
      </c>
      <c r="I34" s="52" t="s">
        <v>1</v>
      </c>
      <c r="J34" s="76" t="s">
        <v>415</v>
      </c>
      <c r="K34" s="44" t="s">
        <v>416</v>
      </c>
      <c r="L34" s="50">
        <v>500</v>
      </c>
      <c r="M34" s="47" t="s">
        <v>183</v>
      </c>
      <c r="N34" s="47" t="s">
        <v>264</v>
      </c>
      <c r="O34" s="44" t="s">
        <v>38</v>
      </c>
      <c r="P34" s="51" t="s">
        <v>52</v>
      </c>
    </row>
    <row r="35" spans="1:16" ht="63.75" x14ac:dyDescent="0.2">
      <c r="A35" s="2"/>
      <c r="B35" s="17">
        <f t="shared" si="0"/>
        <v>16</v>
      </c>
      <c r="C35" s="44" t="s">
        <v>139</v>
      </c>
      <c r="D35" s="44" t="s">
        <v>232</v>
      </c>
      <c r="E35" s="42" t="s">
        <v>417</v>
      </c>
      <c r="F35" s="44" t="s">
        <v>17</v>
      </c>
      <c r="G35" s="49"/>
      <c r="H35" s="44" t="s">
        <v>4</v>
      </c>
      <c r="I35" s="52" t="s">
        <v>1</v>
      </c>
      <c r="J35" s="76" t="s">
        <v>415</v>
      </c>
      <c r="K35" s="44" t="s">
        <v>416</v>
      </c>
      <c r="L35" s="50">
        <v>10</v>
      </c>
      <c r="M35" s="47" t="s">
        <v>183</v>
      </c>
      <c r="N35" s="47" t="s">
        <v>206</v>
      </c>
      <c r="O35" s="44" t="s">
        <v>38</v>
      </c>
      <c r="P35" s="51" t="s">
        <v>52</v>
      </c>
    </row>
    <row r="36" spans="1:16" ht="51" x14ac:dyDescent="0.2">
      <c r="A36" s="2"/>
      <c r="B36" s="17">
        <f t="shared" si="0"/>
        <v>17</v>
      </c>
      <c r="C36" s="47" t="s">
        <v>271</v>
      </c>
      <c r="D36" s="61" t="s">
        <v>270</v>
      </c>
      <c r="E36" s="44" t="s">
        <v>410</v>
      </c>
      <c r="F36" s="44" t="s">
        <v>17</v>
      </c>
      <c r="G36" s="77">
        <v>792</v>
      </c>
      <c r="H36" s="44" t="s">
        <v>96</v>
      </c>
      <c r="I36" s="46">
        <v>100</v>
      </c>
      <c r="J36" s="47" t="s">
        <v>411</v>
      </c>
      <c r="K36" s="65" t="s">
        <v>412</v>
      </c>
      <c r="L36" s="50">
        <v>1500</v>
      </c>
      <c r="M36" s="47" t="s">
        <v>183</v>
      </c>
      <c r="N36" s="47" t="s">
        <v>174</v>
      </c>
      <c r="O36" s="44" t="s">
        <v>38</v>
      </c>
      <c r="P36" s="70" t="s">
        <v>52</v>
      </c>
    </row>
    <row r="37" spans="1:16" ht="76.5" x14ac:dyDescent="0.2">
      <c r="A37" s="2"/>
      <c r="B37" s="17">
        <f t="shared" si="0"/>
        <v>18</v>
      </c>
      <c r="C37" s="44" t="s">
        <v>139</v>
      </c>
      <c r="D37" s="44" t="s">
        <v>232</v>
      </c>
      <c r="E37" s="44" t="s">
        <v>408</v>
      </c>
      <c r="F37" s="44" t="s">
        <v>17</v>
      </c>
      <c r="G37" s="49">
        <f t="shared" ref="G37" si="4">IF(H37="тн",168,IF(H37="шт",796,IF(H37="кг",166,IF(H37="м2",55,IF(H37="м3",113,IF(H37="п.м.",18,IF(H37="секц",840,IF(H37="компл",839,0))))))))</f>
        <v>796</v>
      </c>
      <c r="H37" s="44" t="s">
        <v>4</v>
      </c>
      <c r="I37" s="52" t="s">
        <v>1</v>
      </c>
      <c r="J37" s="47" t="s">
        <v>135</v>
      </c>
      <c r="K37" s="44" t="s">
        <v>146</v>
      </c>
      <c r="L37" s="69">
        <v>12</v>
      </c>
      <c r="M37" s="47" t="s">
        <v>183</v>
      </c>
      <c r="N37" s="47" t="s">
        <v>206</v>
      </c>
      <c r="O37" s="44" t="s">
        <v>38</v>
      </c>
      <c r="P37" s="51" t="s">
        <v>52</v>
      </c>
    </row>
    <row r="38" spans="1:16" ht="89.25" x14ac:dyDescent="0.2">
      <c r="A38" s="10">
        <v>102</v>
      </c>
      <c r="B38" s="17">
        <f>B37+1</f>
        <v>19</v>
      </c>
      <c r="C38" s="44" t="s">
        <v>114</v>
      </c>
      <c r="D38" s="47" t="s">
        <v>91</v>
      </c>
      <c r="E38" s="44" t="s">
        <v>221</v>
      </c>
      <c r="F38" s="44" t="s">
        <v>22</v>
      </c>
      <c r="G38" s="49">
        <f t="shared" si="2"/>
        <v>796</v>
      </c>
      <c r="H38" s="44" t="s">
        <v>4</v>
      </c>
      <c r="I38" s="46" t="s">
        <v>1</v>
      </c>
      <c r="J38" s="47">
        <v>30401</v>
      </c>
      <c r="K38" s="44" t="s">
        <v>16</v>
      </c>
      <c r="L38" s="69">
        <v>6600</v>
      </c>
      <c r="M38" s="47" t="s">
        <v>183</v>
      </c>
      <c r="N38" s="47" t="s">
        <v>174</v>
      </c>
      <c r="O38" s="44" t="s">
        <v>38</v>
      </c>
      <c r="P38" s="51" t="s">
        <v>52</v>
      </c>
    </row>
    <row r="39" spans="1:16" ht="191.25" x14ac:dyDescent="0.2">
      <c r="A39" s="2"/>
      <c r="B39" s="17">
        <f>B38+1</f>
        <v>20</v>
      </c>
      <c r="C39" s="47" t="s">
        <v>342</v>
      </c>
      <c r="D39" s="63" t="s">
        <v>343</v>
      </c>
      <c r="E39" s="42" t="s">
        <v>344</v>
      </c>
      <c r="F39" s="42" t="s">
        <v>17</v>
      </c>
      <c r="G39" s="75">
        <f t="shared" ref="G39" si="5">IF(H39="тн",168,IF(H39="шт",796,IF(H39="кг",166,IF(H39="м2",55,IF(H39="м3",113,IF(H39="п.м.",18,IF(H39="секц",840,IF(H39="компл",839,0))))))))</f>
        <v>796</v>
      </c>
      <c r="H39" s="75" t="s">
        <v>4</v>
      </c>
      <c r="I39" s="46">
        <v>117</v>
      </c>
      <c r="J39" s="47" t="s">
        <v>21</v>
      </c>
      <c r="K39" s="42" t="s">
        <v>39</v>
      </c>
      <c r="L39" s="56">
        <v>6250</v>
      </c>
      <c r="M39" s="47" t="s">
        <v>183</v>
      </c>
      <c r="N39" s="47" t="s">
        <v>206</v>
      </c>
      <c r="O39" s="44" t="s">
        <v>345</v>
      </c>
      <c r="P39" s="48" t="s">
        <v>52</v>
      </c>
    </row>
    <row r="40" spans="1:16" s="7" customFormat="1" ht="51" x14ac:dyDescent="0.2">
      <c r="A40" s="6">
        <v>175</v>
      </c>
      <c r="B40" s="17">
        <f>B39+1</f>
        <v>21</v>
      </c>
      <c r="C40" s="44" t="s">
        <v>121</v>
      </c>
      <c r="D40" s="44" t="s">
        <v>230</v>
      </c>
      <c r="E40" s="44" t="s">
        <v>285</v>
      </c>
      <c r="F40" s="44" t="s">
        <v>17</v>
      </c>
      <c r="G40" s="51">
        <v>168</v>
      </c>
      <c r="H40" s="44" t="s">
        <v>0</v>
      </c>
      <c r="I40" s="56">
        <v>1780</v>
      </c>
      <c r="J40" s="58" t="s">
        <v>21</v>
      </c>
      <c r="K40" s="44" t="s">
        <v>39</v>
      </c>
      <c r="L40" s="56">
        <v>178061.67</v>
      </c>
      <c r="M40" s="47" t="s">
        <v>183</v>
      </c>
      <c r="N40" s="47" t="s">
        <v>265</v>
      </c>
      <c r="O40" s="44" t="s">
        <v>151</v>
      </c>
      <c r="P40" s="44" t="s">
        <v>52</v>
      </c>
    </row>
    <row r="41" spans="1:16" ht="25.5" x14ac:dyDescent="0.2">
      <c r="A41" s="26">
        <v>163</v>
      </c>
      <c r="B41" s="17">
        <f t="shared" si="0"/>
        <v>22</v>
      </c>
      <c r="C41" s="47" t="s">
        <v>130</v>
      </c>
      <c r="D41" s="61" t="s">
        <v>129</v>
      </c>
      <c r="E41" s="44" t="s">
        <v>124</v>
      </c>
      <c r="F41" s="44" t="s">
        <v>93</v>
      </c>
      <c r="G41" s="78">
        <f t="shared" ref="G41:G43" si="6">IF(H41="тн",168,IF(H41="шт",796,IF(H41="кг",166,IF(H41="м2",55,IF(H41="м3",113,IF(H41="п.м.",18,IF(H41="секц",840,IF(H41="компл",839,0))))))))</f>
        <v>796</v>
      </c>
      <c r="H41" s="44" t="s">
        <v>4</v>
      </c>
      <c r="I41" s="79" t="s">
        <v>1</v>
      </c>
      <c r="J41" s="47" t="s">
        <v>47</v>
      </c>
      <c r="K41" s="44" t="s">
        <v>16</v>
      </c>
      <c r="L41" s="50">
        <v>783.46</v>
      </c>
      <c r="M41" s="74" t="s">
        <v>183</v>
      </c>
      <c r="N41" s="47" t="s">
        <v>260</v>
      </c>
      <c r="O41" s="44" t="s">
        <v>155</v>
      </c>
      <c r="P41" s="51" t="s">
        <v>56</v>
      </c>
    </row>
    <row r="42" spans="1:16" ht="25.5" x14ac:dyDescent="0.2">
      <c r="A42" s="26">
        <v>162</v>
      </c>
      <c r="B42" s="17">
        <f t="shared" si="0"/>
        <v>23</v>
      </c>
      <c r="C42" s="44" t="s">
        <v>128</v>
      </c>
      <c r="D42" s="80" t="s">
        <v>241</v>
      </c>
      <c r="E42" s="44" t="s">
        <v>103</v>
      </c>
      <c r="F42" s="44" t="s">
        <v>93</v>
      </c>
      <c r="G42" s="78">
        <f t="shared" si="6"/>
        <v>796</v>
      </c>
      <c r="H42" s="44" t="s">
        <v>4</v>
      </c>
      <c r="I42" s="79" t="s">
        <v>1</v>
      </c>
      <c r="J42" s="47" t="s">
        <v>47</v>
      </c>
      <c r="K42" s="44" t="s">
        <v>16</v>
      </c>
      <c r="L42" s="50">
        <v>1344.42</v>
      </c>
      <c r="M42" s="74" t="s">
        <v>183</v>
      </c>
      <c r="N42" s="47" t="s">
        <v>260</v>
      </c>
      <c r="O42" s="44" t="s">
        <v>155</v>
      </c>
      <c r="P42" s="51" t="s">
        <v>56</v>
      </c>
    </row>
    <row r="43" spans="1:16" ht="25.5" x14ac:dyDescent="0.2">
      <c r="A43" s="10">
        <v>164</v>
      </c>
      <c r="B43" s="17">
        <f t="shared" si="0"/>
        <v>24</v>
      </c>
      <c r="C43" s="44" t="s">
        <v>118</v>
      </c>
      <c r="D43" s="44" t="s">
        <v>278</v>
      </c>
      <c r="E43" s="44" t="s">
        <v>105</v>
      </c>
      <c r="F43" s="44" t="s">
        <v>22</v>
      </c>
      <c r="G43" s="49">
        <f t="shared" si="6"/>
        <v>796</v>
      </c>
      <c r="H43" s="68" t="s">
        <v>4</v>
      </c>
      <c r="I43" s="60" t="s">
        <v>1</v>
      </c>
      <c r="J43" s="47" t="s">
        <v>47</v>
      </c>
      <c r="K43" s="44" t="s">
        <v>16</v>
      </c>
      <c r="L43" s="50">
        <v>2500</v>
      </c>
      <c r="M43" s="47" t="s">
        <v>183</v>
      </c>
      <c r="N43" s="47" t="s">
        <v>260</v>
      </c>
      <c r="O43" s="44" t="s">
        <v>152</v>
      </c>
      <c r="P43" s="44" t="s">
        <v>56</v>
      </c>
    </row>
    <row r="44" spans="1:16" ht="25.5" x14ac:dyDescent="0.2">
      <c r="A44" s="10">
        <v>109</v>
      </c>
      <c r="B44" s="17">
        <f>B43+1</f>
        <v>25</v>
      </c>
      <c r="C44" s="44" t="s">
        <v>83</v>
      </c>
      <c r="D44" s="44" t="s">
        <v>84</v>
      </c>
      <c r="E44" s="44" t="s">
        <v>197</v>
      </c>
      <c r="F44" s="44" t="s">
        <v>17</v>
      </c>
      <c r="G44" s="49">
        <v>796</v>
      </c>
      <c r="H44" s="44" t="s">
        <v>4</v>
      </c>
      <c r="I44" s="60" t="s">
        <v>3</v>
      </c>
      <c r="J44" s="47" t="s">
        <v>47</v>
      </c>
      <c r="K44" s="44" t="s">
        <v>16</v>
      </c>
      <c r="L44" s="50">
        <v>800</v>
      </c>
      <c r="M44" s="47" t="s">
        <v>183</v>
      </c>
      <c r="N44" s="47" t="s">
        <v>254</v>
      </c>
      <c r="O44" s="44" t="s">
        <v>38</v>
      </c>
      <c r="P44" s="44" t="s">
        <v>52</v>
      </c>
    </row>
    <row r="45" spans="1:16" x14ac:dyDescent="0.2">
      <c r="A45" s="1"/>
      <c r="B45" s="113" t="s">
        <v>323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</row>
    <row r="46" spans="1:16" ht="63.75" x14ac:dyDescent="0.2">
      <c r="A46" s="10">
        <v>126</v>
      </c>
      <c r="B46" s="17">
        <f>B44+1</f>
        <v>26</v>
      </c>
      <c r="C46" s="44" t="s">
        <v>139</v>
      </c>
      <c r="D46" s="42" t="s">
        <v>232</v>
      </c>
      <c r="E46" s="42" t="s">
        <v>234</v>
      </c>
      <c r="F46" s="42" t="s">
        <v>17</v>
      </c>
      <c r="G46" s="83">
        <f t="shared" ref="G46:G60" si="7">IF(H46="тн",168,IF(H46="шт",796,IF(H46="кг",166,IF(H46="м2",55,IF(H46="м3",113,IF(H46="п.м.",18,IF(H46="секц",840,IF(H46="компл",839,0))))))))</f>
        <v>796</v>
      </c>
      <c r="H46" s="42" t="s">
        <v>4</v>
      </c>
      <c r="I46" s="85" t="s">
        <v>1</v>
      </c>
      <c r="J46" s="86" t="s">
        <v>2</v>
      </c>
      <c r="K46" s="72" t="s">
        <v>40</v>
      </c>
      <c r="L46" s="50">
        <v>950</v>
      </c>
      <c r="M46" s="47" t="s">
        <v>267</v>
      </c>
      <c r="N46" s="47" t="s">
        <v>263</v>
      </c>
      <c r="O46" s="44" t="s">
        <v>38</v>
      </c>
      <c r="P46" s="75" t="s">
        <v>52</v>
      </c>
    </row>
    <row r="47" spans="1:16" ht="63.75" x14ac:dyDescent="0.2">
      <c r="A47" s="10">
        <v>127</v>
      </c>
      <c r="B47" s="17">
        <f t="shared" si="0"/>
        <v>27</v>
      </c>
      <c r="C47" s="42" t="s">
        <v>139</v>
      </c>
      <c r="D47" s="44" t="s">
        <v>232</v>
      </c>
      <c r="E47" s="42" t="s">
        <v>172</v>
      </c>
      <c r="F47" s="42" t="s">
        <v>17</v>
      </c>
      <c r="G47" s="83">
        <f t="shared" si="7"/>
        <v>796</v>
      </c>
      <c r="H47" s="42" t="s">
        <v>4</v>
      </c>
      <c r="I47" s="85" t="s">
        <v>1</v>
      </c>
      <c r="J47" s="86" t="s">
        <v>2</v>
      </c>
      <c r="K47" s="72" t="s">
        <v>40</v>
      </c>
      <c r="L47" s="50">
        <v>10</v>
      </c>
      <c r="M47" s="47" t="s">
        <v>267</v>
      </c>
      <c r="N47" s="47" t="s">
        <v>263</v>
      </c>
      <c r="O47" s="44" t="s">
        <v>38</v>
      </c>
      <c r="P47" s="75" t="s">
        <v>52</v>
      </c>
    </row>
    <row r="48" spans="1:16" ht="63.75" x14ac:dyDescent="0.2">
      <c r="A48" s="10">
        <v>128</v>
      </c>
      <c r="B48" s="17">
        <f t="shared" si="0"/>
        <v>28</v>
      </c>
      <c r="C48" s="44" t="s">
        <v>139</v>
      </c>
      <c r="D48" s="42" t="s">
        <v>232</v>
      </c>
      <c r="E48" s="42" t="s">
        <v>140</v>
      </c>
      <c r="F48" s="42" t="s">
        <v>17</v>
      </c>
      <c r="G48" s="83">
        <f t="shared" si="7"/>
        <v>796</v>
      </c>
      <c r="H48" s="42" t="s">
        <v>4</v>
      </c>
      <c r="I48" s="85" t="s">
        <v>1</v>
      </c>
      <c r="J48" s="74" t="s">
        <v>19</v>
      </c>
      <c r="K48" s="72" t="s">
        <v>50</v>
      </c>
      <c r="L48" s="50">
        <v>750</v>
      </c>
      <c r="M48" s="47" t="s">
        <v>267</v>
      </c>
      <c r="N48" s="47" t="s">
        <v>263</v>
      </c>
      <c r="O48" s="44" t="s">
        <v>38</v>
      </c>
      <c r="P48" s="75" t="s">
        <v>52</v>
      </c>
    </row>
    <row r="49" spans="1:16" ht="63.75" x14ac:dyDescent="0.2">
      <c r="A49" s="10">
        <v>130</v>
      </c>
      <c r="B49" s="17">
        <f t="shared" si="0"/>
        <v>29</v>
      </c>
      <c r="C49" s="44" t="s">
        <v>139</v>
      </c>
      <c r="D49" s="42" t="s">
        <v>232</v>
      </c>
      <c r="E49" s="42" t="s">
        <v>207</v>
      </c>
      <c r="F49" s="42" t="s">
        <v>17</v>
      </c>
      <c r="G49" s="83">
        <f t="shared" si="7"/>
        <v>796</v>
      </c>
      <c r="H49" s="42" t="s">
        <v>4</v>
      </c>
      <c r="I49" s="85" t="s">
        <v>1</v>
      </c>
      <c r="J49" s="74" t="s">
        <v>19</v>
      </c>
      <c r="K49" s="72" t="s">
        <v>50</v>
      </c>
      <c r="L49" s="50">
        <v>100</v>
      </c>
      <c r="M49" s="47" t="s">
        <v>267</v>
      </c>
      <c r="N49" s="47" t="s">
        <v>264</v>
      </c>
      <c r="O49" s="44" t="s">
        <v>38</v>
      </c>
      <c r="P49" s="75" t="s">
        <v>52</v>
      </c>
    </row>
    <row r="50" spans="1:16" ht="63.75" x14ac:dyDescent="0.2">
      <c r="A50" s="10">
        <v>129</v>
      </c>
      <c r="B50" s="17">
        <f t="shared" si="0"/>
        <v>30</v>
      </c>
      <c r="C50" s="44" t="s">
        <v>139</v>
      </c>
      <c r="D50" s="42" t="s">
        <v>232</v>
      </c>
      <c r="E50" s="42" t="s">
        <v>141</v>
      </c>
      <c r="F50" s="42" t="s">
        <v>17</v>
      </c>
      <c r="G50" s="83">
        <f t="shared" si="7"/>
        <v>796</v>
      </c>
      <c r="H50" s="42" t="s">
        <v>4</v>
      </c>
      <c r="I50" s="85" t="s">
        <v>1</v>
      </c>
      <c r="J50" s="74" t="s">
        <v>18</v>
      </c>
      <c r="K50" s="72" t="s">
        <v>42</v>
      </c>
      <c r="L50" s="50">
        <v>1000</v>
      </c>
      <c r="M50" s="47" t="s">
        <v>267</v>
      </c>
      <c r="N50" s="47" t="s">
        <v>263</v>
      </c>
      <c r="O50" s="44" t="s">
        <v>38</v>
      </c>
      <c r="P50" s="75" t="s">
        <v>52</v>
      </c>
    </row>
    <row r="51" spans="1:16" ht="76.5" x14ac:dyDescent="0.2">
      <c r="A51" s="10">
        <v>131</v>
      </c>
      <c r="B51" s="17">
        <f t="shared" si="0"/>
        <v>31</v>
      </c>
      <c r="C51" s="44" t="s">
        <v>139</v>
      </c>
      <c r="D51" s="63" t="s">
        <v>232</v>
      </c>
      <c r="E51" s="44" t="s">
        <v>142</v>
      </c>
      <c r="F51" s="44" t="s">
        <v>17</v>
      </c>
      <c r="G51" s="49">
        <f t="shared" si="7"/>
        <v>796</v>
      </c>
      <c r="H51" s="44" t="s">
        <v>4</v>
      </c>
      <c r="I51" s="85" t="s">
        <v>1</v>
      </c>
      <c r="J51" s="47" t="s">
        <v>18</v>
      </c>
      <c r="K51" s="44" t="s">
        <v>42</v>
      </c>
      <c r="L51" s="50">
        <v>1100</v>
      </c>
      <c r="M51" s="47" t="s">
        <v>267</v>
      </c>
      <c r="N51" s="47" t="s">
        <v>264</v>
      </c>
      <c r="O51" s="44" t="s">
        <v>38</v>
      </c>
      <c r="P51" s="51" t="s">
        <v>52</v>
      </c>
    </row>
    <row r="52" spans="1:16" ht="63.75" x14ac:dyDescent="0.2">
      <c r="A52" s="10">
        <v>132</v>
      </c>
      <c r="B52" s="17">
        <f t="shared" si="0"/>
        <v>32</v>
      </c>
      <c r="C52" s="44" t="s">
        <v>139</v>
      </c>
      <c r="D52" s="87" t="s">
        <v>232</v>
      </c>
      <c r="E52" s="44" t="s">
        <v>143</v>
      </c>
      <c r="F52" s="44" t="s">
        <v>17</v>
      </c>
      <c r="G52" s="49">
        <f t="shared" si="7"/>
        <v>796</v>
      </c>
      <c r="H52" s="42" t="s">
        <v>4</v>
      </c>
      <c r="I52" s="85" t="s">
        <v>1</v>
      </c>
      <c r="J52" s="47" t="s">
        <v>144</v>
      </c>
      <c r="K52" s="44" t="s">
        <v>44</v>
      </c>
      <c r="L52" s="50">
        <v>1000</v>
      </c>
      <c r="M52" s="47" t="s">
        <v>267</v>
      </c>
      <c r="N52" s="47" t="s">
        <v>263</v>
      </c>
      <c r="O52" s="44" t="s">
        <v>38</v>
      </c>
      <c r="P52" s="75" t="s">
        <v>52</v>
      </c>
    </row>
    <row r="53" spans="1:16" ht="63.75" x14ac:dyDescent="0.2">
      <c r="A53" s="10">
        <v>133</v>
      </c>
      <c r="B53" s="17">
        <f t="shared" si="0"/>
        <v>33</v>
      </c>
      <c r="C53" s="44" t="s">
        <v>139</v>
      </c>
      <c r="D53" s="42" t="s">
        <v>232</v>
      </c>
      <c r="E53" s="44" t="s">
        <v>235</v>
      </c>
      <c r="F53" s="44" t="s">
        <v>17</v>
      </c>
      <c r="G53" s="83">
        <f t="shared" si="7"/>
        <v>796</v>
      </c>
      <c r="H53" s="42" t="s">
        <v>4</v>
      </c>
      <c r="I53" s="85" t="s">
        <v>1</v>
      </c>
      <c r="J53" s="74" t="s">
        <v>136</v>
      </c>
      <c r="K53" s="44" t="s">
        <v>43</v>
      </c>
      <c r="L53" s="50">
        <v>600</v>
      </c>
      <c r="M53" s="47" t="s">
        <v>267</v>
      </c>
      <c r="N53" s="47" t="s">
        <v>263</v>
      </c>
      <c r="O53" s="44" t="s">
        <v>38</v>
      </c>
      <c r="P53" s="75" t="s">
        <v>52</v>
      </c>
    </row>
    <row r="54" spans="1:16" ht="63.75" x14ac:dyDescent="0.2">
      <c r="A54" s="10">
        <v>134</v>
      </c>
      <c r="B54" s="17">
        <f t="shared" si="0"/>
        <v>34</v>
      </c>
      <c r="C54" s="44" t="s">
        <v>139</v>
      </c>
      <c r="D54" s="44" t="s">
        <v>232</v>
      </c>
      <c r="E54" s="44" t="s">
        <v>236</v>
      </c>
      <c r="F54" s="44" t="s">
        <v>17</v>
      </c>
      <c r="G54" s="49">
        <f t="shared" si="7"/>
        <v>796</v>
      </c>
      <c r="H54" s="44" t="s">
        <v>4</v>
      </c>
      <c r="I54" s="52" t="s">
        <v>1</v>
      </c>
      <c r="J54" s="47" t="s">
        <v>20</v>
      </c>
      <c r="K54" s="44" t="s">
        <v>41</v>
      </c>
      <c r="L54" s="50">
        <v>2500</v>
      </c>
      <c r="M54" s="74" t="s">
        <v>267</v>
      </c>
      <c r="N54" s="47" t="s">
        <v>264</v>
      </c>
      <c r="O54" s="44" t="s">
        <v>38</v>
      </c>
      <c r="P54" s="51" t="s">
        <v>52</v>
      </c>
    </row>
    <row r="55" spans="1:16" ht="63.75" x14ac:dyDescent="0.2">
      <c r="A55" s="10">
        <v>135</v>
      </c>
      <c r="B55" s="17">
        <f t="shared" si="0"/>
        <v>35</v>
      </c>
      <c r="C55" s="72" t="s">
        <v>139</v>
      </c>
      <c r="D55" s="72" t="s">
        <v>232</v>
      </c>
      <c r="E55" s="72" t="s">
        <v>145</v>
      </c>
      <c r="F55" s="72" t="s">
        <v>17</v>
      </c>
      <c r="G55" s="88">
        <f t="shared" si="7"/>
        <v>796</v>
      </c>
      <c r="H55" s="72" t="s">
        <v>4</v>
      </c>
      <c r="I55" s="89" t="s">
        <v>1</v>
      </c>
      <c r="J55" s="74" t="s">
        <v>135</v>
      </c>
      <c r="K55" s="72" t="s">
        <v>146</v>
      </c>
      <c r="L55" s="50">
        <v>750</v>
      </c>
      <c r="M55" s="74" t="s">
        <v>267</v>
      </c>
      <c r="N55" s="74" t="s">
        <v>264</v>
      </c>
      <c r="O55" s="72" t="s">
        <v>38</v>
      </c>
      <c r="P55" s="90" t="s">
        <v>52</v>
      </c>
    </row>
    <row r="56" spans="1:16" ht="63.75" x14ac:dyDescent="0.2">
      <c r="A56" s="10">
        <v>136</v>
      </c>
      <c r="B56" s="17">
        <f t="shared" si="0"/>
        <v>36</v>
      </c>
      <c r="C56" s="91" t="s">
        <v>139</v>
      </c>
      <c r="D56" s="42" t="s">
        <v>232</v>
      </c>
      <c r="E56" s="91" t="s">
        <v>147</v>
      </c>
      <c r="F56" s="42" t="s">
        <v>17</v>
      </c>
      <c r="G56" s="92">
        <f t="shared" si="7"/>
        <v>796</v>
      </c>
      <c r="H56" s="91" t="s">
        <v>4</v>
      </c>
      <c r="I56" s="93" t="s">
        <v>1</v>
      </c>
      <c r="J56" s="40" t="s">
        <v>135</v>
      </c>
      <c r="K56" s="42" t="s">
        <v>146</v>
      </c>
      <c r="L56" s="69">
        <v>400</v>
      </c>
      <c r="M56" s="40" t="s">
        <v>267</v>
      </c>
      <c r="N56" s="94" t="s">
        <v>263</v>
      </c>
      <c r="O56" s="91" t="s">
        <v>38</v>
      </c>
      <c r="P56" s="95" t="s">
        <v>52</v>
      </c>
    </row>
    <row r="57" spans="1:16" ht="76.5" x14ac:dyDescent="0.2">
      <c r="A57" s="10">
        <v>137</v>
      </c>
      <c r="B57" s="17">
        <f t="shared" si="0"/>
        <v>37</v>
      </c>
      <c r="C57" s="44" t="s">
        <v>139</v>
      </c>
      <c r="D57" s="44" t="s">
        <v>232</v>
      </c>
      <c r="E57" s="44" t="s">
        <v>148</v>
      </c>
      <c r="F57" s="44" t="s">
        <v>17</v>
      </c>
      <c r="G57" s="77">
        <f t="shared" si="7"/>
        <v>796</v>
      </c>
      <c r="H57" s="44" t="s">
        <v>4</v>
      </c>
      <c r="I57" s="52" t="s">
        <v>1</v>
      </c>
      <c r="J57" s="47" t="s">
        <v>149</v>
      </c>
      <c r="K57" s="44" t="s">
        <v>131</v>
      </c>
      <c r="L57" s="50">
        <v>1500</v>
      </c>
      <c r="M57" s="40" t="s">
        <v>267</v>
      </c>
      <c r="N57" s="47" t="s">
        <v>263</v>
      </c>
      <c r="O57" s="44" t="s">
        <v>38</v>
      </c>
      <c r="P57" s="51" t="s">
        <v>52</v>
      </c>
    </row>
    <row r="58" spans="1:16" ht="63.75" x14ac:dyDescent="0.2">
      <c r="A58" s="10">
        <v>139</v>
      </c>
      <c r="B58" s="17">
        <f t="shared" si="0"/>
        <v>38</v>
      </c>
      <c r="C58" s="44" t="s">
        <v>139</v>
      </c>
      <c r="D58" s="44" t="s">
        <v>232</v>
      </c>
      <c r="E58" s="44" t="s">
        <v>237</v>
      </c>
      <c r="F58" s="44" t="s">
        <v>17</v>
      </c>
      <c r="G58" s="49">
        <f t="shared" si="7"/>
        <v>796</v>
      </c>
      <c r="H58" s="44" t="s">
        <v>4</v>
      </c>
      <c r="I58" s="52" t="s">
        <v>1</v>
      </c>
      <c r="J58" s="47" t="s">
        <v>160</v>
      </c>
      <c r="K58" s="44" t="s">
        <v>161</v>
      </c>
      <c r="L58" s="50">
        <v>750</v>
      </c>
      <c r="M58" s="47" t="s">
        <v>267</v>
      </c>
      <c r="N58" s="47" t="s">
        <v>263</v>
      </c>
      <c r="O58" s="44" t="s">
        <v>38</v>
      </c>
      <c r="P58" s="70" t="s">
        <v>52</v>
      </c>
    </row>
    <row r="59" spans="1:16" ht="76.5" x14ac:dyDescent="0.2">
      <c r="A59" s="10">
        <v>140</v>
      </c>
      <c r="B59" s="17">
        <f t="shared" si="0"/>
        <v>39</v>
      </c>
      <c r="C59" s="44" t="s">
        <v>139</v>
      </c>
      <c r="D59" s="44" t="s">
        <v>232</v>
      </c>
      <c r="E59" s="44" t="s">
        <v>238</v>
      </c>
      <c r="F59" s="44" t="s">
        <v>17</v>
      </c>
      <c r="G59" s="49">
        <f t="shared" si="7"/>
        <v>796</v>
      </c>
      <c r="H59" s="44" t="s">
        <v>4</v>
      </c>
      <c r="I59" s="52" t="s">
        <v>1</v>
      </c>
      <c r="J59" s="47" t="s">
        <v>160</v>
      </c>
      <c r="K59" s="44" t="s">
        <v>161</v>
      </c>
      <c r="L59" s="50">
        <v>600</v>
      </c>
      <c r="M59" s="47" t="s">
        <v>267</v>
      </c>
      <c r="N59" s="47" t="s">
        <v>264</v>
      </c>
      <c r="O59" s="44" t="s">
        <v>38</v>
      </c>
      <c r="P59" s="70" t="s">
        <v>52</v>
      </c>
    </row>
    <row r="60" spans="1:16" ht="76.5" x14ac:dyDescent="0.2">
      <c r="A60" s="10">
        <v>141</v>
      </c>
      <c r="B60" s="17">
        <f t="shared" si="0"/>
        <v>40</v>
      </c>
      <c r="C60" s="44" t="s">
        <v>139</v>
      </c>
      <c r="D60" s="44" t="s">
        <v>232</v>
      </c>
      <c r="E60" s="44" t="s">
        <v>239</v>
      </c>
      <c r="F60" s="44" t="s">
        <v>17</v>
      </c>
      <c r="G60" s="49">
        <f t="shared" si="7"/>
        <v>796</v>
      </c>
      <c r="H60" s="44" t="s">
        <v>4</v>
      </c>
      <c r="I60" s="52" t="s">
        <v>1</v>
      </c>
      <c r="J60" s="47" t="s">
        <v>160</v>
      </c>
      <c r="K60" s="44" t="s">
        <v>161</v>
      </c>
      <c r="L60" s="50">
        <v>750</v>
      </c>
      <c r="M60" s="47" t="s">
        <v>267</v>
      </c>
      <c r="N60" s="47" t="s">
        <v>263</v>
      </c>
      <c r="O60" s="44" t="s">
        <v>38</v>
      </c>
      <c r="P60" s="70" t="s">
        <v>52</v>
      </c>
    </row>
    <row r="61" spans="1:16" s="7" customFormat="1" ht="51" x14ac:dyDescent="0.2">
      <c r="A61" s="6">
        <v>143</v>
      </c>
      <c r="B61" s="17">
        <f t="shared" si="0"/>
        <v>41</v>
      </c>
      <c r="C61" s="44" t="s">
        <v>164</v>
      </c>
      <c r="D61" s="44" t="s">
        <v>175</v>
      </c>
      <c r="E61" s="44" t="s">
        <v>266</v>
      </c>
      <c r="F61" s="44" t="s">
        <v>17</v>
      </c>
      <c r="G61" s="51">
        <v>172</v>
      </c>
      <c r="H61" s="44" t="s">
        <v>182</v>
      </c>
      <c r="I61" s="56">
        <v>15500</v>
      </c>
      <c r="J61" s="58" t="s">
        <v>21</v>
      </c>
      <c r="K61" s="44" t="s">
        <v>39</v>
      </c>
      <c r="L61" s="56">
        <v>390522.5</v>
      </c>
      <c r="M61" s="47" t="s">
        <v>267</v>
      </c>
      <c r="N61" s="47" t="s">
        <v>231</v>
      </c>
      <c r="O61" s="44" t="s">
        <v>151</v>
      </c>
      <c r="P61" s="44" t="s">
        <v>52</v>
      </c>
    </row>
    <row r="62" spans="1:16" s="7" customFormat="1" ht="51" x14ac:dyDescent="0.2">
      <c r="A62" s="6">
        <v>144</v>
      </c>
      <c r="B62" s="17">
        <f t="shared" si="0"/>
        <v>42</v>
      </c>
      <c r="C62" s="44" t="s">
        <v>121</v>
      </c>
      <c r="D62" s="44" t="s">
        <v>230</v>
      </c>
      <c r="E62" s="44" t="s">
        <v>418</v>
      </c>
      <c r="F62" s="44" t="s">
        <v>17</v>
      </c>
      <c r="G62" s="51">
        <v>168</v>
      </c>
      <c r="H62" s="44" t="s">
        <v>0</v>
      </c>
      <c r="I62" s="56">
        <v>4400</v>
      </c>
      <c r="J62" s="58" t="s">
        <v>21</v>
      </c>
      <c r="K62" s="44" t="s">
        <v>39</v>
      </c>
      <c r="L62" s="56">
        <v>448213.35</v>
      </c>
      <c r="M62" s="47" t="s">
        <v>267</v>
      </c>
      <c r="N62" s="47" t="s">
        <v>177</v>
      </c>
      <c r="O62" s="44" t="s">
        <v>151</v>
      </c>
      <c r="P62" s="44" t="s">
        <v>52</v>
      </c>
    </row>
    <row r="63" spans="1:16" ht="25.5" x14ac:dyDescent="0.2">
      <c r="A63" s="2"/>
      <c r="B63" s="17">
        <f t="shared" ref="B63:B80" si="8">B62+1</f>
        <v>43</v>
      </c>
      <c r="C63" s="42" t="s">
        <v>121</v>
      </c>
      <c r="D63" s="42" t="s">
        <v>363</v>
      </c>
      <c r="E63" s="44" t="s">
        <v>364</v>
      </c>
      <c r="F63" s="42" t="s">
        <v>17</v>
      </c>
      <c r="G63" s="51">
        <v>168</v>
      </c>
      <c r="H63" s="42" t="s">
        <v>0</v>
      </c>
      <c r="I63" s="46">
        <v>850</v>
      </c>
      <c r="J63" s="81" t="s">
        <v>21</v>
      </c>
      <c r="K63" s="42" t="s">
        <v>39</v>
      </c>
      <c r="L63" s="46">
        <v>86586.67</v>
      </c>
      <c r="M63" s="47" t="s">
        <v>267</v>
      </c>
      <c r="N63" s="47" t="s">
        <v>215</v>
      </c>
      <c r="O63" s="44" t="s">
        <v>151</v>
      </c>
      <c r="P63" s="44" t="s">
        <v>52</v>
      </c>
    </row>
    <row r="64" spans="1:16" ht="38.25" x14ac:dyDescent="0.2">
      <c r="A64" s="2"/>
      <c r="B64" s="17">
        <f t="shared" si="8"/>
        <v>44</v>
      </c>
      <c r="C64" s="44" t="s">
        <v>365</v>
      </c>
      <c r="D64" s="47" t="s">
        <v>225</v>
      </c>
      <c r="E64" s="44" t="s">
        <v>366</v>
      </c>
      <c r="F64" s="44" t="s">
        <v>22</v>
      </c>
      <c r="G64" s="49">
        <f t="shared" ref="G64:G77" si="9">IF(H64="тн",168,IF(H64="шт",796,IF(H64="кг",166,IF(H64="м2",55,IF(H64="м3",113,IF(H64="п.м.",18,IF(H64="секц",840,IF(H64="компл",839,0))))))))</f>
        <v>796</v>
      </c>
      <c r="H64" s="44" t="s">
        <v>4</v>
      </c>
      <c r="I64" s="46" t="s">
        <v>1</v>
      </c>
      <c r="J64" s="47">
        <v>30401</v>
      </c>
      <c r="K64" s="44" t="s">
        <v>16</v>
      </c>
      <c r="L64" s="50">
        <v>878.36</v>
      </c>
      <c r="M64" s="47" t="s">
        <v>267</v>
      </c>
      <c r="N64" s="47" t="s">
        <v>265</v>
      </c>
      <c r="O64" s="44" t="s">
        <v>152</v>
      </c>
      <c r="P64" s="70" t="s">
        <v>56</v>
      </c>
    </row>
    <row r="65" spans="1:16" ht="25.5" x14ac:dyDescent="0.2">
      <c r="A65" s="2"/>
      <c r="B65" s="17">
        <f t="shared" si="8"/>
        <v>45</v>
      </c>
      <c r="C65" s="44" t="s">
        <v>370</v>
      </c>
      <c r="D65" s="47" t="s">
        <v>371</v>
      </c>
      <c r="E65" s="44" t="s">
        <v>372</v>
      </c>
      <c r="F65" s="44" t="s">
        <v>22</v>
      </c>
      <c r="G65" s="49">
        <f t="shared" si="9"/>
        <v>796</v>
      </c>
      <c r="H65" s="44" t="s">
        <v>4</v>
      </c>
      <c r="I65" s="46" t="s">
        <v>1</v>
      </c>
      <c r="J65" s="47">
        <v>30401</v>
      </c>
      <c r="K65" s="44" t="s">
        <v>16</v>
      </c>
      <c r="L65" s="50">
        <v>1696.53</v>
      </c>
      <c r="M65" s="47" t="s">
        <v>267</v>
      </c>
      <c r="N65" s="47" t="s">
        <v>265</v>
      </c>
      <c r="O65" s="44" t="s">
        <v>152</v>
      </c>
      <c r="P65" s="70" t="s">
        <v>56</v>
      </c>
    </row>
    <row r="66" spans="1:16" ht="38.25" x14ac:dyDescent="0.2">
      <c r="A66" s="2"/>
      <c r="B66" s="17">
        <f t="shared" si="8"/>
        <v>46</v>
      </c>
      <c r="C66" s="44" t="s">
        <v>373</v>
      </c>
      <c r="D66" s="47" t="s">
        <v>374</v>
      </c>
      <c r="E66" s="44" t="s">
        <v>375</v>
      </c>
      <c r="F66" s="44" t="s">
        <v>22</v>
      </c>
      <c r="G66" s="49">
        <f t="shared" si="9"/>
        <v>796</v>
      </c>
      <c r="H66" s="44" t="s">
        <v>4</v>
      </c>
      <c r="I66" s="46" t="s">
        <v>1</v>
      </c>
      <c r="J66" s="47">
        <v>30401</v>
      </c>
      <c r="K66" s="44" t="s">
        <v>16</v>
      </c>
      <c r="L66" s="50">
        <v>750.38</v>
      </c>
      <c r="M66" s="47" t="s">
        <v>267</v>
      </c>
      <c r="N66" s="47" t="s">
        <v>265</v>
      </c>
      <c r="O66" s="44" t="s">
        <v>152</v>
      </c>
      <c r="P66" s="70" t="s">
        <v>56</v>
      </c>
    </row>
    <row r="67" spans="1:16" ht="25.5" x14ac:dyDescent="0.2">
      <c r="A67" s="2"/>
      <c r="B67" s="17">
        <f t="shared" si="8"/>
        <v>47</v>
      </c>
      <c r="C67" s="44" t="s">
        <v>370</v>
      </c>
      <c r="D67" s="47" t="s">
        <v>376</v>
      </c>
      <c r="E67" s="44" t="s">
        <v>377</v>
      </c>
      <c r="F67" s="44" t="s">
        <v>22</v>
      </c>
      <c r="G67" s="49">
        <f t="shared" si="9"/>
        <v>796</v>
      </c>
      <c r="H67" s="44" t="s">
        <v>4</v>
      </c>
      <c r="I67" s="46" t="s">
        <v>1</v>
      </c>
      <c r="J67" s="47">
        <v>30401</v>
      </c>
      <c r="K67" s="44" t="s">
        <v>16</v>
      </c>
      <c r="L67" s="50">
        <v>1418.14</v>
      </c>
      <c r="M67" s="47" t="s">
        <v>267</v>
      </c>
      <c r="N67" s="47" t="s">
        <v>265</v>
      </c>
      <c r="O67" s="44" t="s">
        <v>152</v>
      </c>
      <c r="P67" s="70" t="s">
        <v>56</v>
      </c>
    </row>
    <row r="68" spans="1:16" ht="25.5" x14ac:dyDescent="0.2">
      <c r="A68" s="2"/>
      <c r="B68" s="17">
        <f t="shared" si="8"/>
        <v>48</v>
      </c>
      <c r="C68" s="44" t="s">
        <v>381</v>
      </c>
      <c r="D68" s="47" t="s">
        <v>382</v>
      </c>
      <c r="E68" s="44" t="s">
        <v>383</v>
      </c>
      <c r="F68" s="44" t="s">
        <v>22</v>
      </c>
      <c r="G68" s="49">
        <f t="shared" si="9"/>
        <v>796</v>
      </c>
      <c r="H68" s="44" t="s">
        <v>4</v>
      </c>
      <c r="I68" s="46" t="s">
        <v>1</v>
      </c>
      <c r="J68" s="47">
        <v>30401</v>
      </c>
      <c r="K68" s="44" t="s">
        <v>16</v>
      </c>
      <c r="L68" s="50">
        <v>1865.6</v>
      </c>
      <c r="M68" s="47" t="s">
        <v>267</v>
      </c>
      <c r="N68" s="47" t="s">
        <v>260</v>
      </c>
      <c r="O68" s="44" t="s">
        <v>152</v>
      </c>
      <c r="P68" s="70" t="s">
        <v>56</v>
      </c>
    </row>
    <row r="69" spans="1:16" ht="51" x14ac:dyDescent="0.2">
      <c r="A69" s="2"/>
      <c r="B69" s="17">
        <f t="shared" si="8"/>
        <v>49</v>
      </c>
      <c r="C69" s="44" t="s">
        <v>384</v>
      </c>
      <c r="D69" s="47" t="s">
        <v>385</v>
      </c>
      <c r="E69" s="44" t="s">
        <v>386</v>
      </c>
      <c r="F69" s="44" t="s">
        <v>22</v>
      </c>
      <c r="G69" s="49">
        <f t="shared" si="9"/>
        <v>796</v>
      </c>
      <c r="H69" s="44" t="s">
        <v>4</v>
      </c>
      <c r="I69" s="46" t="s">
        <v>1</v>
      </c>
      <c r="J69" s="47">
        <v>30401</v>
      </c>
      <c r="K69" s="44" t="s">
        <v>16</v>
      </c>
      <c r="L69" s="50">
        <v>1904.13</v>
      </c>
      <c r="M69" s="47" t="s">
        <v>267</v>
      </c>
      <c r="N69" s="47" t="s">
        <v>231</v>
      </c>
      <c r="O69" s="44" t="s">
        <v>152</v>
      </c>
      <c r="P69" s="70" t="s">
        <v>56</v>
      </c>
    </row>
    <row r="70" spans="1:16" ht="38.25" customHeight="1" x14ac:dyDescent="0.2">
      <c r="A70" s="2"/>
      <c r="B70" s="17">
        <f t="shared" si="8"/>
        <v>50</v>
      </c>
      <c r="C70" s="44" t="s">
        <v>387</v>
      </c>
      <c r="D70" s="47" t="s">
        <v>388</v>
      </c>
      <c r="E70" s="44" t="s">
        <v>389</v>
      </c>
      <c r="F70" s="44" t="s">
        <v>22</v>
      </c>
      <c r="G70" s="49">
        <f t="shared" si="9"/>
        <v>796</v>
      </c>
      <c r="H70" s="44" t="s">
        <v>4</v>
      </c>
      <c r="I70" s="46" t="s">
        <v>1</v>
      </c>
      <c r="J70" s="47">
        <v>30401</v>
      </c>
      <c r="K70" s="44" t="s">
        <v>16</v>
      </c>
      <c r="L70" s="50">
        <v>1333.57</v>
      </c>
      <c r="M70" s="47" t="s">
        <v>267</v>
      </c>
      <c r="N70" s="47" t="s">
        <v>260</v>
      </c>
      <c r="O70" s="44" t="s">
        <v>152</v>
      </c>
      <c r="P70" s="70" t="s">
        <v>56</v>
      </c>
    </row>
    <row r="71" spans="1:16" ht="25.5" x14ac:dyDescent="0.2">
      <c r="A71" s="2"/>
      <c r="B71" s="17">
        <f t="shared" si="8"/>
        <v>51</v>
      </c>
      <c r="C71" s="47" t="s">
        <v>367</v>
      </c>
      <c r="D71" s="47" t="s">
        <v>390</v>
      </c>
      <c r="E71" s="44" t="s">
        <v>391</v>
      </c>
      <c r="F71" s="44" t="s">
        <v>22</v>
      </c>
      <c r="G71" s="49">
        <f t="shared" si="9"/>
        <v>796</v>
      </c>
      <c r="H71" s="44" t="s">
        <v>4</v>
      </c>
      <c r="I71" s="46" t="s">
        <v>1</v>
      </c>
      <c r="J71" s="47">
        <v>30401</v>
      </c>
      <c r="K71" s="44" t="s">
        <v>16</v>
      </c>
      <c r="L71" s="50">
        <v>781.03</v>
      </c>
      <c r="M71" s="47" t="s">
        <v>267</v>
      </c>
      <c r="N71" s="47" t="s">
        <v>260</v>
      </c>
      <c r="O71" s="44" t="s">
        <v>152</v>
      </c>
      <c r="P71" s="70" t="s">
        <v>56</v>
      </c>
    </row>
    <row r="72" spans="1:16" ht="25.5" x14ac:dyDescent="0.2">
      <c r="A72" s="2"/>
      <c r="B72" s="17">
        <f t="shared" si="8"/>
        <v>52</v>
      </c>
      <c r="C72" s="47" t="s">
        <v>392</v>
      </c>
      <c r="D72" s="47" t="s">
        <v>393</v>
      </c>
      <c r="E72" s="44" t="s">
        <v>394</v>
      </c>
      <c r="F72" s="44" t="s">
        <v>22</v>
      </c>
      <c r="G72" s="49">
        <f t="shared" si="9"/>
        <v>796</v>
      </c>
      <c r="H72" s="44" t="s">
        <v>4</v>
      </c>
      <c r="I72" s="46" t="s">
        <v>1</v>
      </c>
      <c r="J72" s="47">
        <v>30401</v>
      </c>
      <c r="K72" s="44" t="s">
        <v>16</v>
      </c>
      <c r="L72" s="50">
        <v>1479.27</v>
      </c>
      <c r="M72" s="47" t="s">
        <v>267</v>
      </c>
      <c r="N72" s="47" t="s">
        <v>260</v>
      </c>
      <c r="O72" s="44" t="s">
        <v>152</v>
      </c>
      <c r="P72" s="70" t="s">
        <v>56</v>
      </c>
    </row>
    <row r="73" spans="1:16" ht="51" x14ac:dyDescent="0.2">
      <c r="A73" s="2"/>
      <c r="B73" s="17">
        <f t="shared" si="8"/>
        <v>53</v>
      </c>
      <c r="C73" s="44" t="s">
        <v>395</v>
      </c>
      <c r="D73" s="47" t="s">
        <v>396</v>
      </c>
      <c r="E73" s="44" t="s">
        <v>397</v>
      </c>
      <c r="F73" s="44" t="s">
        <v>22</v>
      </c>
      <c r="G73" s="49">
        <f t="shared" si="9"/>
        <v>796</v>
      </c>
      <c r="H73" s="44" t="s">
        <v>4</v>
      </c>
      <c r="I73" s="46" t="s">
        <v>1</v>
      </c>
      <c r="J73" s="47">
        <v>30401</v>
      </c>
      <c r="K73" s="44" t="s">
        <v>16</v>
      </c>
      <c r="L73" s="50">
        <v>1545.85</v>
      </c>
      <c r="M73" s="47" t="s">
        <v>267</v>
      </c>
      <c r="N73" s="47" t="s">
        <v>231</v>
      </c>
      <c r="O73" s="44" t="s">
        <v>152</v>
      </c>
      <c r="P73" s="70" t="s">
        <v>56</v>
      </c>
    </row>
    <row r="74" spans="1:16" ht="25.5" x14ac:dyDescent="0.2">
      <c r="A74" s="2"/>
      <c r="B74" s="17">
        <f t="shared" si="8"/>
        <v>54</v>
      </c>
      <c r="C74" s="47" t="s">
        <v>398</v>
      </c>
      <c r="D74" s="47" t="s">
        <v>399</v>
      </c>
      <c r="E74" s="44" t="s">
        <v>400</v>
      </c>
      <c r="F74" s="44" t="s">
        <v>22</v>
      </c>
      <c r="G74" s="49">
        <f t="shared" si="9"/>
        <v>796</v>
      </c>
      <c r="H74" s="44" t="s">
        <v>4</v>
      </c>
      <c r="I74" s="46" t="s">
        <v>1</v>
      </c>
      <c r="J74" s="47">
        <v>30401</v>
      </c>
      <c r="K74" s="44" t="s">
        <v>16</v>
      </c>
      <c r="L74" s="50">
        <v>942.11</v>
      </c>
      <c r="M74" s="47" t="s">
        <v>267</v>
      </c>
      <c r="N74" s="47" t="s">
        <v>231</v>
      </c>
      <c r="O74" s="44" t="s">
        <v>152</v>
      </c>
      <c r="P74" s="70" t="s">
        <v>56</v>
      </c>
    </row>
    <row r="75" spans="1:16" ht="51" x14ac:dyDescent="0.2">
      <c r="A75" s="2"/>
      <c r="B75" s="17">
        <f t="shared" si="8"/>
        <v>55</v>
      </c>
      <c r="C75" s="47" t="s">
        <v>398</v>
      </c>
      <c r="D75" s="47" t="s">
        <v>401</v>
      </c>
      <c r="E75" s="44" t="s">
        <v>402</v>
      </c>
      <c r="F75" s="44" t="s">
        <v>22</v>
      </c>
      <c r="G75" s="49">
        <f t="shared" si="9"/>
        <v>796</v>
      </c>
      <c r="H75" s="44" t="s">
        <v>4</v>
      </c>
      <c r="I75" s="46" t="s">
        <v>1</v>
      </c>
      <c r="J75" s="47">
        <v>30401</v>
      </c>
      <c r="K75" s="44" t="s">
        <v>16</v>
      </c>
      <c r="L75" s="50">
        <v>4727.6499999999996</v>
      </c>
      <c r="M75" s="47" t="s">
        <v>267</v>
      </c>
      <c r="N75" s="47" t="s">
        <v>231</v>
      </c>
      <c r="O75" s="44" t="s">
        <v>152</v>
      </c>
      <c r="P75" s="70" t="s">
        <v>56</v>
      </c>
    </row>
    <row r="76" spans="1:16" ht="25.5" x14ac:dyDescent="0.2">
      <c r="A76" s="2"/>
      <c r="B76" s="17">
        <f t="shared" si="8"/>
        <v>56</v>
      </c>
      <c r="C76" s="47" t="s">
        <v>370</v>
      </c>
      <c r="D76" s="47" t="s">
        <v>403</v>
      </c>
      <c r="E76" s="44" t="s">
        <v>404</v>
      </c>
      <c r="F76" s="44" t="s">
        <v>22</v>
      </c>
      <c r="G76" s="49">
        <f t="shared" si="9"/>
        <v>796</v>
      </c>
      <c r="H76" s="44" t="s">
        <v>4</v>
      </c>
      <c r="I76" s="46" t="s">
        <v>1</v>
      </c>
      <c r="J76" s="47">
        <v>30401</v>
      </c>
      <c r="K76" s="44" t="s">
        <v>16</v>
      </c>
      <c r="L76" s="50">
        <v>1200</v>
      </c>
      <c r="M76" s="47" t="s">
        <v>267</v>
      </c>
      <c r="N76" s="47" t="s">
        <v>265</v>
      </c>
      <c r="O76" s="44" t="s">
        <v>152</v>
      </c>
      <c r="P76" s="70" t="s">
        <v>56</v>
      </c>
    </row>
    <row r="77" spans="1:16" ht="25.5" x14ac:dyDescent="0.2">
      <c r="A77" s="2"/>
      <c r="B77" s="17">
        <f t="shared" si="8"/>
        <v>57</v>
      </c>
      <c r="C77" s="44" t="s">
        <v>405</v>
      </c>
      <c r="D77" s="47" t="s">
        <v>406</v>
      </c>
      <c r="E77" s="42" t="s">
        <v>407</v>
      </c>
      <c r="F77" s="44" t="s">
        <v>22</v>
      </c>
      <c r="G77" s="49">
        <f t="shared" si="9"/>
        <v>796</v>
      </c>
      <c r="H77" s="44" t="s">
        <v>4</v>
      </c>
      <c r="I77" s="46" t="s">
        <v>1</v>
      </c>
      <c r="J77" s="47">
        <v>30401</v>
      </c>
      <c r="K77" s="44" t="s">
        <v>16</v>
      </c>
      <c r="L77" s="50">
        <v>2700</v>
      </c>
      <c r="M77" s="47" t="s">
        <v>267</v>
      </c>
      <c r="N77" s="47" t="s">
        <v>265</v>
      </c>
      <c r="O77" s="44" t="s">
        <v>152</v>
      </c>
      <c r="P77" s="70" t="s">
        <v>56</v>
      </c>
    </row>
    <row r="78" spans="1:16" s="7" customFormat="1" ht="25.5" x14ac:dyDescent="0.2">
      <c r="A78" s="10">
        <v>112</v>
      </c>
      <c r="B78" s="17">
        <f t="shared" si="8"/>
        <v>58</v>
      </c>
      <c r="C78" s="47" t="s">
        <v>117</v>
      </c>
      <c r="D78" s="47" t="s">
        <v>233</v>
      </c>
      <c r="E78" s="44" t="s">
        <v>179</v>
      </c>
      <c r="F78" s="44" t="s">
        <v>17</v>
      </c>
      <c r="G78" s="49">
        <f t="shared" ref="G78:G84" si="10">IF(H78="тн",168,IF(H78="шт",796,IF(H78="кг",166,IF(H78="м2",55,IF(H78="м3",113,IF(H78="п.м.",18,IF(H78="секц",840,IF(H78="компл",839,0))))))))</f>
        <v>796</v>
      </c>
      <c r="H78" s="51" t="s">
        <v>4</v>
      </c>
      <c r="I78" s="56" t="s">
        <v>1</v>
      </c>
      <c r="J78" s="64" t="s">
        <v>47</v>
      </c>
      <c r="K78" s="65" t="s">
        <v>16</v>
      </c>
      <c r="L78" s="56">
        <v>8700</v>
      </c>
      <c r="M78" s="47" t="s">
        <v>267</v>
      </c>
      <c r="N78" s="47" t="s">
        <v>194</v>
      </c>
      <c r="O78" s="44" t="s">
        <v>152</v>
      </c>
      <c r="P78" s="44" t="s">
        <v>56</v>
      </c>
    </row>
    <row r="79" spans="1:16" ht="38.25" x14ac:dyDescent="0.2">
      <c r="A79" s="10">
        <v>106</v>
      </c>
      <c r="B79" s="17">
        <f t="shared" si="8"/>
        <v>59</v>
      </c>
      <c r="C79" s="44" t="s">
        <v>252</v>
      </c>
      <c r="D79" s="47" t="s">
        <v>251</v>
      </c>
      <c r="E79" s="42" t="s">
        <v>250</v>
      </c>
      <c r="F79" s="42" t="s">
        <v>22</v>
      </c>
      <c r="G79" s="83">
        <f t="shared" si="10"/>
        <v>166</v>
      </c>
      <c r="H79" s="42" t="s">
        <v>51</v>
      </c>
      <c r="I79" s="56" t="s">
        <v>1</v>
      </c>
      <c r="J79" s="40">
        <v>30401</v>
      </c>
      <c r="K79" s="42" t="s">
        <v>16</v>
      </c>
      <c r="L79" s="69">
        <v>2080</v>
      </c>
      <c r="M79" s="47" t="s">
        <v>267</v>
      </c>
      <c r="N79" s="47" t="s">
        <v>174</v>
      </c>
      <c r="O79" s="44" t="s">
        <v>152</v>
      </c>
      <c r="P79" s="51" t="s">
        <v>56</v>
      </c>
    </row>
    <row r="80" spans="1:16" ht="76.5" x14ac:dyDescent="0.2">
      <c r="A80" s="10">
        <v>105</v>
      </c>
      <c r="B80" s="17">
        <f t="shared" si="8"/>
        <v>60</v>
      </c>
      <c r="C80" s="44" t="s">
        <v>114</v>
      </c>
      <c r="D80" s="47" t="s">
        <v>91</v>
      </c>
      <c r="E80" s="44" t="s">
        <v>214</v>
      </c>
      <c r="F80" s="44" t="s">
        <v>22</v>
      </c>
      <c r="G80" s="49">
        <f t="shared" si="10"/>
        <v>796</v>
      </c>
      <c r="H80" s="44" t="s">
        <v>4</v>
      </c>
      <c r="I80" s="46" t="s">
        <v>1</v>
      </c>
      <c r="J80" s="47">
        <v>30401</v>
      </c>
      <c r="K80" s="44" t="s">
        <v>16</v>
      </c>
      <c r="L80" s="69">
        <v>4000</v>
      </c>
      <c r="M80" s="47" t="s">
        <v>267</v>
      </c>
      <c r="N80" s="47" t="s">
        <v>174</v>
      </c>
      <c r="O80" s="44" t="s">
        <v>152</v>
      </c>
      <c r="P80" s="51" t="s">
        <v>56</v>
      </c>
    </row>
    <row r="81" spans="1:16" s="7" customFormat="1" ht="89.25" x14ac:dyDescent="0.2">
      <c r="A81" s="25">
        <v>103</v>
      </c>
      <c r="B81" s="17">
        <f>B80+1</f>
        <v>61</v>
      </c>
      <c r="C81" s="44" t="s">
        <v>114</v>
      </c>
      <c r="D81" s="47" t="s">
        <v>91</v>
      </c>
      <c r="E81" s="42" t="s">
        <v>213</v>
      </c>
      <c r="F81" s="42" t="s">
        <v>22</v>
      </c>
      <c r="G81" s="83">
        <f t="shared" si="10"/>
        <v>796</v>
      </c>
      <c r="H81" s="42" t="s">
        <v>4</v>
      </c>
      <c r="I81" s="56" t="s">
        <v>1</v>
      </c>
      <c r="J81" s="47">
        <v>30401</v>
      </c>
      <c r="K81" s="44" t="s">
        <v>16</v>
      </c>
      <c r="L81" s="69">
        <v>600</v>
      </c>
      <c r="M81" s="47" t="s">
        <v>267</v>
      </c>
      <c r="N81" s="74" t="s">
        <v>174</v>
      </c>
      <c r="O81" s="44" t="s">
        <v>152</v>
      </c>
      <c r="P81" s="51" t="s">
        <v>56</v>
      </c>
    </row>
    <row r="82" spans="1:16" s="7" customFormat="1" ht="76.5" x14ac:dyDescent="0.2">
      <c r="A82" s="25">
        <v>104</v>
      </c>
      <c r="B82" s="17">
        <f>B81+1</f>
        <v>62</v>
      </c>
      <c r="C82" s="44" t="s">
        <v>114</v>
      </c>
      <c r="D82" s="47" t="s">
        <v>91</v>
      </c>
      <c r="E82" s="44" t="s">
        <v>222</v>
      </c>
      <c r="F82" s="44" t="s">
        <v>22</v>
      </c>
      <c r="G82" s="49">
        <f t="shared" si="10"/>
        <v>796</v>
      </c>
      <c r="H82" s="44" t="s">
        <v>4</v>
      </c>
      <c r="I82" s="46" t="s">
        <v>1</v>
      </c>
      <c r="J82" s="47">
        <v>30401</v>
      </c>
      <c r="K82" s="44" t="s">
        <v>16</v>
      </c>
      <c r="L82" s="69">
        <v>600</v>
      </c>
      <c r="M82" s="47" t="s">
        <v>267</v>
      </c>
      <c r="N82" s="74" t="s">
        <v>174</v>
      </c>
      <c r="O82" s="44" t="s">
        <v>152</v>
      </c>
      <c r="P82" s="51" t="s">
        <v>56</v>
      </c>
    </row>
    <row r="83" spans="1:16" ht="76.5" x14ac:dyDescent="0.2">
      <c r="A83" s="10">
        <v>101</v>
      </c>
      <c r="B83" s="17">
        <f>B82+1</f>
        <v>63</v>
      </c>
      <c r="C83" s="44" t="s">
        <v>114</v>
      </c>
      <c r="D83" s="47" t="s">
        <v>91</v>
      </c>
      <c r="E83" s="44" t="s">
        <v>220</v>
      </c>
      <c r="F83" s="44" t="s">
        <v>22</v>
      </c>
      <c r="G83" s="49">
        <f t="shared" si="10"/>
        <v>796</v>
      </c>
      <c r="H83" s="44" t="s">
        <v>4</v>
      </c>
      <c r="I83" s="46" t="s">
        <v>1</v>
      </c>
      <c r="J83" s="47">
        <v>30401</v>
      </c>
      <c r="K83" s="44" t="s">
        <v>16</v>
      </c>
      <c r="L83" s="69">
        <v>5500</v>
      </c>
      <c r="M83" s="74" t="s">
        <v>267</v>
      </c>
      <c r="N83" s="74" t="s">
        <v>174</v>
      </c>
      <c r="O83" s="44" t="s">
        <v>152</v>
      </c>
      <c r="P83" s="51" t="s">
        <v>56</v>
      </c>
    </row>
    <row r="84" spans="1:16" ht="63.75" x14ac:dyDescent="0.2">
      <c r="A84" s="10">
        <v>107</v>
      </c>
      <c r="B84" s="17">
        <f t="shared" ref="B84:B85" si="11">B83+1</f>
        <v>64</v>
      </c>
      <c r="C84" s="44" t="s">
        <v>114</v>
      </c>
      <c r="D84" s="47" t="s">
        <v>91</v>
      </c>
      <c r="E84" s="42" t="s">
        <v>253</v>
      </c>
      <c r="F84" s="42" t="s">
        <v>22</v>
      </c>
      <c r="G84" s="83">
        <f t="shared" si="10"/>
        <v>796</v>
      </c>
      <c r="H84" s="42" t="s">
        <v>4</v>
      </c>
      <c r="I84" s="56" t="s">
        <v>1</v>
      </c>
      <c r="J84" s="40">
        <v>30401</v>
      </c>
      <c r="K84" s="42" t="s">
        <v>16</v>
      </c>
      <c r="L84" s="69">
        <v>700</v>
      </c>
      <c r="M84" s="47" t="s">
        <v>267</v>
      </c>
      <c r="N84" s="47" t="s">
        <v>174</v>
      </c>
      <c r="O84" s="44" t="s">
        <v>152</v>
      </c>
      <c r="P84" s="51" t="s">
        <v>56</v>
      </c>
    </row>
    <row r="85" spans="1:16" ht="38.25" x14ac:dyDescent="0.2">
      <c r="A85" s="9">
        <v>118</v>
      </c>
      <c r="B85" s="17">
        <f t="shared" si="11"/>
        <v>65</v>
      </c>
      <c r="C85" s="44" t="s">
        <v>109</v>
      </c>
      <c r="D85" s="44" t="s">
        <v>110</v>
      </c>
      <c r="E85" s="44" t="s">
        <v>189</v>
      </c>
      <c r="F85" s="44" t="s">
        <v>22</v>
      </c>
      <c r="G85" s="44">
        <v>112</v>
      </c>
      <c r="H85" s="44" t="s">
        <v>54</v>
      </c>
      <c r="I85" s="46">
        <v>32395</v>
      </c>
      <c r="J85" s="47" t="s">
        <v>47</v>
      </c>
      <c r="K85" s="44" t="s">
        <v>16</v>
      </c>
      <c r="L85" s="46">
        <v>8728.83</v>
      </c>
      <c r="M85" s="47" t="s">
        <v>267</v>
      </c>
      <c r="N85" s="47" t="s">
        <v>431</v>
      </c>
      <c r="O85" s="44" t="s">
        <v>152</v>
      </c>
      <c r="P85" s="51" t="s">
        <v>56</v>
      </c>
    </row>
    <row r="86" spans="1:16" ht="114.75" x14ac:dyDescent="0.2">
      <c r="A86" s="10">
        <v>165</v>
      </c>
      <c r="B86" s="17">
        <f>B85+1</f>
        <v>66</v>
      </c>
      <c r="C86" s="44" t="s">
        <v>94</v>
      </c>
      <c r="D86" s="47" t="s">
        <v>240</v>
      </c>
      <c r="E86" s="44" t="s">
        <v>419</v>
      </c>
      <c r="F86" s="44" t="s">
        <v>17</v>
      </c>
      <c r="G86" s="49">
        <v>796</v>
      </c>
      <c r="H86" s="44" t="s">
        <v>57</v>
      </c>
      <c r="I86" s="60">
        <v>12</v>
      </c>
      <c r="J86" s="47" t="s">
        <v>21</v>
      </c>
      <c r="K86" s="44" t="s">
        <v>39</v>
      </c>
      <c r="L86" s="50">
        <v>876.67</v>
      </c>
      <c r="M86" s="47" t="s">
        <v>267</v>
      </c>
      <c r="N86" s="47" t="s">
        <v>231</v>
      </c>
      <c r="O86" s="44" t="s">
        <v>155</v>
      </c>
      <c r="P86" s="51" t="s">
        <v>56</v>
      </c>
    </row>
    <row r="87" spans="1:16" ht="89.25" x14ac:dyDescent="0.2">
      <c r="A87" s="10"/>
      <c r="B87" s="17">
        <f t="shared" ref="B87:B100" si="12">B86+1</f>
        <v>67</v>
      </c>
      <c r="C87" s="51" t="s">
        <v>77</v>
      </c>
      <c r="D87" s="51" t="s">
        <v>86</v>
      </c>
      <c r="E87" s="44" t="s">
        <v>420</v>
      </c>
      <c r="F87" s="44" t="s">
        <v>421</v>
      </c>
      <c r="G87" s="77">
        <v>796</v>
      </c>
      <c r="H87" s="68" t="s">
        <v>4</v>
      </c>
      <c r="I87" s="82">
        <v>1</v>
      </c>
      <c r="J87" s="47" t="s">
        <v>47</v>
      </c>
      <c r="K87" s="44" t="s">
        <v>16</v>
      </c>
      <c r="L87" s="46">
        <v>552.99</v>
      </c>
      <c r="M87" s="71">
        <v>45383</v>
      </c>
      <c r="N87" s="71">
        <v>45627</v>
      </c>
      <c r="O87" s="44" t="s">
        <v>38</v>
      </c>
      <c r="P87" s="51" t="s">
        <v>52</v>
      </c>
    </row>
    <row r="88" spans="1:16" ht="89.25" x14ac:dyDescent="0.2">
      <c r="A88" s="10"/>
      <c r="B88" s="17">
        <f t="shared" si="12"/>
        <v>68</v>
      </c>
      <c r="C88" s="51" t="s">
        <v>77</v>
      </c>
      <c r="D88" s="51" t="s">
        <v>86</v>
      </c>
      <c r="E88" s="44" t="s">
        <v>422</v>
      </c>
      <c r="F88" s="44" t="s">
        <v>421</v>
      </c>
      <c r="G88" s="77">
        <v>796</v>
      </c>
      <c r="H88" s="68" t="s">
        <v>4</v>
      </c>
      <c r="I88" s="82">
        <v>1</v>
      </c>
      <c r="J88" s="47" t="s">
        <v>47</v>
      </c>
      <c r="K88" s="44" t="s">
        <v>16</v>
      </c>
      <c r="L88" s="46">
        <v>823.08</v>
      </c>
      <c r="M88" s="71">
        <v>45383</v>
      </c>
      <c r="N88" s="71">
        <v>45627</v>
      </c>
      <c r="O88" s="44" t="s">
        <v>38</v>
      </c>
      <c r="P88" s="51" t="s">
        <v>52</v>
      </c>
    </row>
    <row r="89" spans="1:16" ht="25.5" x14ac:dyDescent="0.2">
      <c r="A89" s="10">
        <v>166</v>
      </c>
      <c r="B89" s="17">
        <f t="shared" si="12"/>
        <v>69</v>
      </c>
      <c r="C89" s="47" t="s">
        <v>125</v>
      </c>
      <c r="D89" s="47" t="s">
        <v>242</v>
      </c>
      <c r="E89" s="44" t="s">
        <v>122</v>
      </c>
      <c r="F89" s="44" t="s">
        <v>93</v>
      </c>
      <c r="G89" s="49">
        <f>IF(H89="тн",168,IF(H89="шт",796,IF(H89="кг",166,IF(H89="м2",55,IF(H89="м3",113,IF(H89="п.м.",18,IF(H89="секц",840,IF(H89="компл",839,0))))))))</f>
        <v>796</v>
      </c>
      <c r="H89" s="44" t="s">
        <v>4</v>
      </c>
      <c r="I89" s="79" t="s">
        <v>1</v>
      </c>
      <c r="J89" s="47" t="s">
        <v>47</v>
      </c>
      <c r="K89" s="44" t="s">
        <v>16</v>
      </c>
      <c r="L89" s="50">
        <v>4044.77</v>
      </c>
      <c r="M89" s="47" t="s">
        <v>267</v>
      </c>
      <c r="N89" s="47" t="s">
        <v>265</v>
      </c>
      <c r="O89" s="44" t="s">
        <v>155</v>
      </c>
      <c r="P89" s="70" t="s">
        <v>56</v>
      </c>
    </row>
    <row r="90" spans="1:16" ht="25.5" x14ac:dyDescent="0.2">
      <c r="A90" s="10">
        <v>167</v>
      </c>
      <c r="B90" s="17">
        <f t="shared" si="12"/>
        <v>70</v>
      </c>
      <c r="C90" s="47" t="s">
        <v>127</v>
      </c>
      <c r="D90" s="47" t="s">
        <v>126</v>
      </c>
      <c r="E90" s="44" t="s">
        <v>123</v>
      </c>
      <c r="F90" s="44" t="s">
        <v>93</v>
      </c>
      <c r="G90" s="49">
        <f>IF(H90="тн",168,IF(H90="шт",796,IF(H90="кг",166,IF(H90="м2",55,IF(H90="м3",113,IF(H90="п.м.",18,IF(H90="секц",840,IF(H90="компл",839,0))))))))</f>
        <v>796</v>
      </c>
      <c r="H90" s="44" t="s">
        <v>4</v>
      </c>
      <c r="I90" s="79" t="s">
        <v>1</v>
      </c>
      <c r="J90" s="47" t="s">
        <v>47</v>
      </c>
      <c r="K90" s="44" t="s">
        <v>16</v>
      </c>
      <c r="L90" s="50">
        <v>4530.8999999999996</v>
      </c>
      <c r="M90" s="47" t="s">
        <v>267</v>
      </c>
      <c r="N90" s="47" t="s">
        <v>265</v>
      </c>
      <c r="O90" s="44" t="s">
        <v>155</v>
      </c>
      <c r="P90" s="70" t="s">
        <v>56</v>
      </c>
    </row>
    <row r="91" spans="1:16" ht="25.5" x14ac:dyDescent="0.2">
      <c r="A91" s="10">
        <v>168</v>
      </c>
      <c r="B91" s="17">
        <f t="shared" si="12"/>
        <v>71</v>
      </c>
      <c r="C91" s="47" t="s">
        <v>125</v>
      </c>
      <c r="D91" s="84" t="s">
        <v>279</v>
      </c>
      <c r="E91" s="44" t="s">
        <v>104</v>
      </c>
      <c r="F91" s="44" t="s">
        <v>93</v>
      </c>
      <c r="G91" s="49">
        <f>IF(H91="тн",168,IF(H91="шт",796,IF(H91="кг",166,IF(H91="м2",55,IF(H91="м3",113,IF(H91="п.м.",18,IF(H91="секц",840,IF(H91="компл",839,0))))))))</f>
        <v>796</v>
      </c>
      <c r="H91" s="44" t="s">
        <v>4</v>
      </c>
      <c r="I91" s="79" t="s">
        <v>1</v>
      </c>
      <c r="J91" s="47" t="s">
        <v>47</v>
      </c>
      <c r="K91" s="44" t="s">
        <v>16</v>
      </c>
      <c r="L91" s="50">
        <v>4754</v>
      </c>
      <c r="M91" s="47" t="s">
        <v>267</v>
      </c>
      <c r="N91" s="47" t="s">
        <v>265</v>
      </c>
      <c r="O91" s="44" t="s">
        <v>152</v>
      </c>
      <c r="P91" s="70" t="s">
        <v>56</v>
      </c>
    </row>
    <row r="92" spans="1:16" ht="51" x14ac:dyDescent="0.2">
      <c r="A92" s="10"/>
      <c r="B92" s="17">
        <f t="shared" si="12"/>
        <v>72</v>
      </c>
      <c r="C92" s="42" t="s">
        <v>121</v>
      </c>
      <c r="D92" s="42" t="s">
        <v>363</v>
      </c>
      <c r="E92" s="44" t="s">
        <v>418</v>
      </c>
      <c r="F92" s="42" t="s">
        <v>17</v>
      </c>
      <c r="G92" s="51">
        <v>168</v>
      </c>
      <c r="H92" s="42" t="s">
        <v>0</v>
      </c>
      <c r="I92" s="46">
        <v>4275</v>
      </c>
      <c r="J92" s="81" t="s">
        <v>21</v>
      </c>
      <c r="K92" s="42" t="s">
        <v>39</v>
      </c>
      <c r="L92" s="46">
        <v>435480.01</v>
      </c>
      <c r="M92" s="47" t="s">
        <v>267</v>
      </c>
      <c r="N92" s="47" t="s">
        <v>231</v>
      </c>
      <c r="O92" s="44" t="s">
        <v>151</v>
      </c>
      <c r="P92" s="44" t="s">
        <v>52</v>
      </c>
    </row>
    <row r="93" spans="1:16" ht="25.5" x14ac:dyDescent="0.2">
      <c r="A93" s="10"/>
      <c r="B93" s="17">
        <f t="shared" si="12"/>
        <v>73</v>
      </c>
      <c r="C93" s="44" t="s">
        <v>370</v>
      </c>
      <c r="D93" s="47" t="s">
        <v>376</v>
      </c>
      <c r="E93" s="44" t="s">
        <v>377</v>
      </c>
      <c r="F93" s="44" t="s">
        <v>22</v>
      </c>
      <c r="G93" s="49">
        <f t="shared" ref="G93" si="13">IF(H93="тн",168,IF(H93="шт",796,IF(H93="кг",166,IF(H93="м2",55,IF(H93="м3",113,IF(H93="п.м.",18,IF(H93="секц",840,IF(H93="компл",839,0))))))))</f>
        <v>796</v>
      </c>
      <c r="H93" s="44" t="s">
        <v>4</v>
      </c>
      <c r="I93" s="46" t="s">
        <v>1</v>
      </c>
      <c r="J93" s="47">
        <v>30401</v>
      </c>
      <c r="K93" s="44" t="s">
        <v>16</v>
      </c>
      <c r="L93" s="56">
        <v>1700</v>
      </c>
      <c r="M93" s="47" t="s">
        <v>215</v>
      </c>
      <c r="N93" s="47" t="s">
        <v>265</v>
      </c>
      <c r="O93" s="44" t="s">
        <v>152</v>
      </c>
      <c r="P93" s="70" t="s">
        <v>56</v>
      </c>
    </row>
    <row r="94" spans="1:16" s="7" customFormat="1" ht="25.5" collapsed="1" x14ac:dyDescent="0.2">
      <c r="A94" s="10">
        <v>113</v>
      </c>
      <c r="B94" s="17">
        <f t="shared" si="12"/>
        <v>74</v>
      </c>
      <c r="C94" s="47" t="s">
        <v>117</v>
      </c>
      <c r="D94" s="47" t="s">
        <v>233</v>
      </c>
      <c r="E94" s="44" t="s">
        <v>255</v>
      </c>
      <c r="F94" s="44" t="s">
        <v>17</v>
      </c>
      <c r="G94" s="49">
        <f>IF(H94="тн",168,IF(H94="шт",796,IF(H94="кг",166,IF(H94="м2",55,IF(H94="м3",113,IF(H94="п.м.",18,IF(H94="секц",840,IF(H94="компл",839,0))))))))</f>
        <v>796</v>
      </c>
      <c r="H94" s="51" t="s">
        <v>4</v>
      </c>
      <c r="I94" s="46" t="s">
        <v>1</v>
      </c>
      <c r="J94" s="64" t="s">
        <v>47</v>
      </c>
      <c r="K94" s="65" t="s">
        <v>16</v>
      </c>
      <c r="L94" s="56">
        <v>5188</v>
      </c>
      <c r="M94" s="47" t="s">
        <v>215</v>
      </c>
      <c r="N94" s="47" t="s">
        <v>244</v>
      </c>
      <c r="O94" s="44" t="s">
        <v>152</v>
      </c>
      <c r="P94" s="44" t="s">
        <v>56</v>
      </c>
    </row>
    <row r="95" spans="1:16" ht="25.5" x14ac:dyDescent="0.2">
      <c r="A95" s="10">
        <v>181</v>
      </c>
      <c r="B95" s="17">
        <f t="shared" si="12"/>
        <v>75</v>
      </c>
      <c r="C95" s="44" t="s">
        <v>74</v>
      </c>
      <c r="D95" s="44" t="s">
        <v>288</v>
      </c>
      <c r="E95" s="44" t="s">
        <v>186</v>
      </c>
      <c r="F95" s="44" t="s">
        <v>17</v>
      </c>
      <c r="G95" s="49">
        <f>IF(H95="тн",168,IF(H95="шт",796,IF(H95="кг",166,IF(H95="м2",55,IF(H95="м3",113,IF(H95="п.м.",18,IF(H95="секц",840,IF(H95="компл",839,0))))))))</f>
        <v>168</v>
      </c>
      <c r="H95" s="44" t="s">
        <v>0</v>
      </c>
      <c r="I95" s="46">
        <v>24</v>
      </c>
      <c r="J95" s="47" t="s">
        <v>21</v>
      </c>
      <c r="K95" s="44" t="s">
        <v>39</v>
      </c>
      <c r="L95" s="50">
        <v>2719.2</v>
      </c>
      <c r="M95" s="47" t="s">
        <v>215</v>
      </c>
      <c r="N95" s="47" t="s">
        <v>231</v>
      </c>
      <c r="O95" s="44" t="s">
        <v>152</v>
      </c>
      <c r="P95" s="51" t="s">
        <v>56</v>
      </c>
    </row>
    <row r="96" spans="1:16" ht="63.75" x14ac:dyDescent="0.2">
      <c r="A96" s="10">
        <v>100</v>
      </c>
      <c r="B96" s="17">
        <f t="shared" si="12"/>
        <v>76</v>
      </c>
      <c r="C96" s="44" t="s">
        <v>114</v>
      </c>
      <c r="D96" s="61" t="s">
        <v>91</v>
      </c>
      <c r="E96" s="44" t="s">
        <v>219</v>
      </c>
      <c r="F96" s="44" t="s">
        <v>22</v>
      </c>
      <c r="G96" s="49">
        <f>IF(H96="тн",168,IF(H96="шт",796,IF(H96="кг",166,IF(H96="м2",55,IF(H96="м3",113,IF(H96="п.м.",18,IF(H96="секц",840,IF(H96="компл",839,0))))))))</f>
        <v>796</v>
      </c>
      <c r="H96" s="44" t="s">
        <v>4</v>
      </c>
      <c r="I96" s="46" t="s">
        <v>1</v>
      </c>
      <c r="J96" s="47">
        <v>30401</v>
      </c>
      <c r="K96" s="44" t="s">
        <v>16</v>
      </c>
      <c r="L96" s="69">
        <v>4800</v>
      </c>
      <c r="M96" s="47" t="s">
        <v>215</v>
      </c>
      <c r="N96" s="47" t="s">
        <v>174</v>
      </c>
      <c r="O96" s="44" t="s">
        <v>152</v>
      </c>
      <c r="P96" s="51" t="s">
        <v>56</v>
      </c>
    </row>
    <row r="97" spans="1:16" s="7" customFormat="1" ht="38.25" x14ac:dyDescent="0.2">
      <c r="A97" s="10">
        <v>169</v>
      </c>
      <c r="B97" s="17">
        <f t="shared" si="12"/>
        <v>77</v>
      </c>
      <c r="C97" s="51" t="s">
        <v>209</v>
      </c>
      <c r="D97" s="97" t="s">
        <v>210</v>
      </c>
      <c r="E97" s="44" t="s">
        <v>198</v>
      </c>
      <c r="F97" s="44" t="s">
        <v>22</v>
      </c>
      <c r="G97" s="49">
        <f t="shared" ref="G97:G99" si="14">IF(H97="тн",168,IF(H97="шт",796,IF(H97="кг",166,IF(H97="м2",55,IF(H97="м3",113,IF(H97="п.м.",18,IF(H97="секц",840,IF(H97="компл",839,0))))))))</f>
        <v>796</v>
      </c>
      <c r="H97" s="68" t="s">
        <v>4</v>
      </c>
      <c r="I97" s="60" t="s">
        <v>1</v>
      </c>
      <c r="J97" s="47" t="s">
        <v>47</v>
      </c>
      <c r="K97" s="44" t="s">
        <v>16</v>
      </c>
      <c r="L97" s="50">
        <v>1415.22</v>
      </c>
      <c r="M97" s="47" t="s">
        <v>215</v>
      </c>
      <c r="N97" s="47" t="s">
        <v>231</v>
      </c>
      <c r="O97" s="44" t="s">
        <v>152</v>
      </c>
      <c r="P97" s="98" t="s">
        <v>56</v>
      </c>
    </row>
    <row r="98" spans="1:16" s="7" customFormat="1" ht="25.5" x14ac:dyDescent="0.2">
      <c r="A98" s="10">
        <v>170</v>
      </c>
      <c r="B98" s="17">
        <f t="shared" si="12"/>
        <v>78</v>
      </c>
      <c r="C98" s="44" t="s">
        <v>282</v>
      </c>
      <c r="D98" s="44" t="s">
        <v>281</v>
      </c>
      <c r="E98" s="44" t="s">
        <v>280</v>
      </c>
      <c r="F98" s="44" t="s">
        <v>22</v>
      </c>
      <c r="G98" s="49">
        <f t="shared" si="14"/>
        <v>796</v>
      </c>
      <c r="H98" s="68" t="s">
        <v>4</v>
      </c>
      <c r="I98" s="60" t="s">
        <v>1</v>
      </c>
      <c r="J98" s="47" t="s">
        <v>47</v>
      </c>
      <c r="K98" s="44" t="s">
        <v>16</v>
      </c>
      <c r="L98" s="50">
        <v>200</v>
      </c>
      <c r="M98" s="47" t="s">
        <v>215</v>
      </c>
      <c r="N98" s="47" t="s">
        <v>231</v>
      </c>
      <c r="O98" s="44" t="s">
        <v>152</v>
      </c>
      <c r="P98" s="98" t="s">
        <v>56</v>
      </c>
    </row>
    <row r="99" spans="1:16" ht="38.25" x14ac:dyDescent="0.2">
      <c r="A99" s="10">
        <v>171</v>
      </c>
      <c r="B99" s="17">
        <f t="shared" si="12"/>
        <v>79</v>
      </c>
      <c r="C99" s="44" t="s">
        <v>211</v>
      </c>
      <c r="D99" s="63" t="s">
        <v>212</v>
      </c>
      <c r="E99" s="44" t="s">
        <v>199</v>
      </c>
      <c r="F99" s="44" t="s">
        <v>22</v>
      </c>
      <c r="G99" s="77">
        <f t="shared" si="14"/>
        <v>796</v>
      </c>
      <c r="H99" s="68" t="s">
        <v>4</v>
      </c>
      <c r="I99" s="60" t="s">
        <v>1</v>
      </c>
      <c r="J99" s="47" t="s">
        <v>47</v>
      </c>
      <c r="K99" s="44" t="s">
        <v>16</v>
      </c>
      <c r="L99" s="50">
        <v>230</v>
      </c>
      <c r="M99" s="47" t="s">
        <v>215</v>
      </c>
      <c r="N99" s="47" t="s">
        <v>231</v>
      </c>
      <c r="O99" s="44" t="s">
        <v>152</v>
      </c>
      <c r="P99" s="44" t="s">
        <v>56</v>
      </c>
    </row>
    <row r="100" spans="1:16" ht="38.25" x14ac:dyDescent="0.2">
      <c r="A100" s="2">
        <v>210</v>
      </c>
      <c r="B100" s="17">
        <f t="shared" si="12"/>
        <v>80</v>
      </c>
      <c r="C100" s="47" t="s">
        <v>163</v>
      </c>
      <c r="D100" s="61" t="s">
        <v>306</v>
      </c>
      <c r="E100" s="44" t="s">
        <v>162</v>
      </c>
      <c r="F100" s="99" t="s">
        <v>102</v>
      </c>
      <c r="G100" s="51">
        <v>796</v>
      </c>
      <c r="H100" s="44" t="s">
        <v>4</v>
      </c>
      <c r="I100" s="46">
        <v>1</v>
      </c>
      <c r="J100" s="47" t="s">
        <v>158</v>
      </c>
      <c r="K100" s="44" t="s">
        <v>157</v>
      </c>
      <c r="L100" s="50">
        <v>942</v>
      </c>
      <c r="M100" s="47" t="s">
        <v>215</v>
      </c>
      <c r="N100" s="47" t="s">
        <v>215</v>
      </c>
      <c r="O100" s="44" t="s">
        <v>38</v>
      </c>
      <c r="P100" s="48" t="s">
        <v>52</v>
      </c>
    </row>
    <row r="101" spans="1:16" ht="38.25" x14ac:dyDescent="0.2">
      <c r="A101" s="6"/>
      <c r="B101" s="17">
        <v>81</v>
      </c>
      <c r="C101" s="44" t="s">
        <v>461</v>
      </c>
      <c r="D101" s="44" t="s">
        <v>462</v>
      </c>
      <c r="E101" s="44" t="s">
        <v>463</v>
      </c>
      <c r="F101" s="44" t="s">
        <v>22</v>
      </c>
      <c r="G101" s="49">
        <f t="shared" ref="G101" si="15">IF(H101="тн",168,IF(H101="шт",796,IF(H101="кг",166,IF(H101="м2",55,IF(H101="м3",113,IF(H101="п.м.",18,IF(H101="секц",840,IF(H101="компл",839,0))))))))</f>
        <v>168</v>
      </c>
      <c r="H101" s="44" t="s">
        <v>0</v>
      </c>
      <c r="I101" s="46" t="s">
        <v>3</v>
      </c>
      <c r="J101" s="47" t="s">
        <v>464</v>
      </c>
      <c r="K101" s="44" t="s">
        <v>465</v>
      </c>
      <c r="L101" s="46">
        <v>831.3</v>
      </c>
      <c r="M101" s="74" t="s">
        <v>260</v>
      </c>
      <c r="N101" s="74" t="s">
        <v>265</v>
      </c>
      <c r="O101" s="44" t="s">
        <v>38</v>
      </c>
      <c r="P101" s="98" t="s">
        <v>52</v>
      </c>
    </row>
    <row r="102" spans="1:16" ht="38.25" x14ac:dyDescent="0.2">
      <c r="A102" s="2">
        <v>210</v>
      </c>
      <c r="B102" s="17">
        <v>82</v>
      </c>
      <c r="C102" s="47" t="s">
        <v>448</v>
      </c>
      <c r="D102" s="61" t="s">
        <v>449</v>
      </c>
      <c r="E102" s="72" t="s">
        <v>450</v>
      </c>
      <c r="F102" s="72" t="s">
        <v>17</v>
      </c>
      <c r="G102" s="73">
        <f t="shared" ref="G102" si="16">IF(H102="тн",168,IF(H102="шт",796,IF(H102="кг",166,IF(H102="м2",55,IF(H102="м3",113,IF(H102="п.м.",18,IF(H102="секц",840,IF(H102="компл",839,0))))))))</f>
        <v>796</v>
      </c>
      <c r="H102" s="43" t="s">
        <v>4</v>
      </c>
      <c r="I102" s="59">
        <v>1</v>
      </c>
      <c r="J102" s="47" t="s">
        <v>451</v>
      </c>
      <c r="K102" s="44" t="s">
        <v>452</v>
      </c>
      <c r="L102" s="46">
        <v>7622.5</v>
      </c>
      <c r="M102" s="74" t="s">
        <v>260</v>
      </c>
      <c r="N102" s="74" t="s">
        <v>206</v>
      </c>
      <c r="O102" s="44" t="s">
        <v>38</v>
      </c>
      <c r="P102" s="51" t="s">
        <v>52</v>
      </c>
    </row>
    <row r="103" spans="1:16" x14ac:dyDescent="0.2">
      <c r="A103" s="1"/>
      <c r="B103" s="116" t="s">
        <v>324</v>
      </c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8"/>
    </row>
    <row r="104" spans="1:16" ht="63.75" x14ac:dyDescent="0.2">
      <c r="A104" s="32">
        <v>142</v>
      </c>
      <c r="B104" s="32">
        <f>B102+1</f>
        <v>83</v>
      </c>
      <c r="C104" s="44" t="s">
        <v>121</v>
      </c>
      <c r="D104" s="63" t="s">
        <v>243</v>
      </c>
      <c r="E104" s="44" t="s">
        <v>184</v>
      </c>
      <c r="F104" s="44" t="s">
        <v>17</v>
      </c>
      <c r="G104" s="73">
        <v>168</v>
      </c>
      <c r="H104" s="44" t="s">
        <v>0</v>
      </c>
      <c r="I104" s="46">
        <v>5625</v>
      </c>
      <c r="J104" s="58" t="s">
        <v>21</v>
      </c>
      <c r="K104" s="44" t="s">
        <v>39</v>
      </c>
      <c r="L104" s="46">
        <v>587718.73</v>
      </c>
      <c r="M104" s="47" t="s">
        <v>265</v>
      </c>
      <c r="N104" s="47" t="s">
        <v>206</v>
      </c>
      <c r="O104" s="44" t="s">
        <v>151</v>
      </c>
      <c r="P104" s="44" t="s">
        <v>52</v>
      </c>
    </row>
    <row r="105" spans="1:16" ht="51" x14ac:dyDescent="0.2">
      <c r="A105" s="6">
        <v>177</v>
      </c>
      <c r="B105" s="17">
        <v>84</v>
      </c>
      <c r="C105" s="44" t="s">
        <v>121</v>
      </c>
      <c r="D105" s="44" t="s">
        <v>230</v>
      </c>
      <c r="E105" s="44" t="s">
        <v>286</v>
      </c>
      <c r="F105" s="44" t="s">
        <v>17</v>
      </c>
      <c r="G105" s="51">
        <v>168</v>
      </c>
      <c r="H105" s="44" t="s">
        <v>0</v>
      </c>
      <c r="I105" s="46">
        <v>1370</v>
      </c>
      <c r="J105" s="58" t="s">
        <v>21</v>
      </c>
      <c r="K105" s="44" t="s">
        <v>39</v>
      </c>
      <c r="L105" s="46">
        <v>131442.62</v>
      </c>
      <c r="M105" s="47" t="s">
        <v>265</v>
      </c>
      <c r="N105" s="47" t="s">
        <v>174</v>
      </c>
      <c r="O105" s="44" t="s">
        <v>151</v>
      </c>
      <c r="P105" s="98" t="s">
        <v>52</v>
      </c>
    </row>
    <row r="106" spans="1:16" ht="63.75" x14ac:dyDescent="0.2">
      <c r="A106" s="6"/>
      <c r="B106" s="17">
        <v>84</v>
      </c>
      <c r="C106" s="44" t="s">
        <v>461</v>
      </c>
      <c r="D106" s="44" t="s">
        <v>462</v>
      </c>
      <c r="E106" s="44" t="s">
        <v>468</v>
      </c>
      <c r="F106" s="44" t="s">
        <v>22</v>
      </c>
      <c r="G106" s="49"/>
      <c r="H106" s="44" t="s">
        <v>0</v>
      </c>
      <c r="I106" s="46" t="s">
        <v>3</v>
      </c>
      <c r="J106" s="47" t="s">
        <v>204</v>
      </c>
      <c r="K106" s="44" t="s">
        <v>469</v>
      </c>
      <c r="L106" s="46">
        <v>2011.25</v>
      </c>
      <c r="M106" s="47" t="s">
        <v>265</v>
      </c>
      <c r="N106" s="47" t="s">
        <v>265</v>
      </c>
      <c r="O106" s="44" t="s">
        <v>38</v>
      </c>
      <c r="P106" s="51" t="s">
        <v>52</v>
      </c>
    </row>
    <row r="107" spans="1:16" ht="38.25" x14ac:dyDescent="0.2">
      <c r="A107" s="32"/>
      <c r="B107" s="17">
        <v>85</v>
      </c>
      <c r="C107" s="48">
        <v>71</v>
      </c>
      <c r="D107" s="48" t="s">
        <v>453</v>
      </c>
      <c r="E107" s="48" t="s">
        <v>454</v>
      </c>
      <c r="F107" s="48" t="s">
        <v>102</v>
      </c>
      <c r="G107" s="43">
        <f t="shared" ref="G107" si="17">IF(H107="тн",168,IF(H107="шт",796,IF(H107="кг",166,IF(H107="м2",55,IF(H107="м3",113,IF(H107="п.м.",18,IF(H107="секц",840,IF(H107="компл",839,0))))))))</f>
        <v>796</v>
      </c>
      <c r="H107" s="43" t="s">
        <v>4</v>
      </c>
      <c r="I107" s="56">
        <v>4</v>
      </c>
      <c r="J107" s="47" t="s">
        <v>21</v>
      </c>
      <c r="K107" s="65" t="s">
        <v>39</v>
      </c>
      <c r="L107" s="56">
        <v>1998.44</v>
      </c>
      <c r="M107" s="47" t="s">
        <v>265</v>
      </c>
      <c r="N107" s="47" t="s">
        <v>206</v>
      </c>
      <c r="O107" s="44" t="s">
        <v>455</v>
      </c>
      <c r="P107" s="48" t="s">
        <v>56</v>
      </c>
    </row>
    <row r="108" spans="1:16" ht="38.25" x14ac:dyDescent="0.2">
      <c r="A108" s="32"/>
      <c r="B108" s="32">
        <f>B107+1</f>
        <v>86</v>
      </c>
      <c r="C108" s="44" t="s">
        <v>61</v>
      </c>
      <c r="D108" s="44" t="s">
        <v>115</v>
      </c>
      <c r="E108" s="44" t="s">
        <v>466</v>
      </c>
      <c r="F108" s="44" t="s">
        <v>22</v>
      </c>
      <c r="G108" s="49"/>
      <c r="H108" s="44" t="s">
        <v>0</v>
      </c>
      <c r="I108" s="46" t="s">
        <v>3</v>
      </c>
      <c r="J108" s="47" t="s">
        <v>204</v>
      </c>
      <c r="K108" s="44" t="s">
        <v>159</v>
      </c>
      <c r="L108" s="46">
        <v>585.9</v>
      </c>
      <c r="M108" s="47" t="s">
        <v>265</v>
      </c>
      <c r="N108" s="47" t="s">
        <v>265</v>
      </c>
      <c r="O108" s="44" t="s">
        <v>38</v>
      </c>
      <c r="P108" s="51" t="s">
        <v>52</v>
      </c>
    </row>
    <row r="109" spans="1:16" ht="76.5" x14ac:dyDescent="0.2">
      <c r="A109" s="32"/>
      <c r="B109" s="32">
        <f t="shared" ref="B109:B113" si="18">B108+1</f>
        <v>87</v>
      </c>
      <c r="C109" s="44" t="s">
        <v>139</v>
      </c>
      <c r="D109" s="44" t="s">
        <v>232</v>
      </c>
      <c r="E109" s="44" t="s">
        <v>470</v>
      </c>
      <c r="F109" s="44" t="s">
        <v>17</v>
      </c>
      <c r="G109" s="49"/>
      <c r="H109" s="44" t="s">
        <v>4</v>
      </c>
      <c r="I109" s="52" t="s">
        <v>1</v>
      </c>
      <c r="J109" s="47" t="s">
        <v>112</v>
      </c>
      <c r="K109" s="44" t="s">
        <v>471</v>
      </c>
      <c r="L109" s="46">
        <v>555</v>
      </c>
      <c r="M109" s="47" t="s">
        <v>265</v>
      </c>
      <c r="N109" s="47" t="s">
        <v>472</v>
      </c>
      <c r="O109" s="44" t="s">
        <v>38</v>
      </c>
      <c r="P109" s="51" t="s">
        <v>52</v>
      </c>
    </row>
    <row r="110" spans="1:16" ht="51" x14ac:dyDescent="0.2">
      <c r="A110" s="32"/>
      <c r="B110" s="32">
        <f t="shared" si="18"/>
        <v>88</v>
      </c>
      <c r="C110" s="51" t="s">
        <v>473</v>
      </c>
      <c r="D110" s="44" t="s">
        <v>474</v>
      </c>
      <c r="E110" s="44" t="s">
        <v>475</v>
      </c>
      <c r="F110" s="44" t="s">
        <v>55</v>
      </c>
      <c r="G110" s="77">
        <f>IF(H110="тн",168,IF(H110="шт",796,IF(H110="кг",166,IF(H110="м2",55,IF(H110="м3",113,IF(H110="п.м.",18,IF(H110="секц",840,IF(H110="компл",839,0))))))))</f>
        <v>796</v>
      </c>
      <c r="H110" s="68" t="s">
        <v>4</v>
      </c>
      <c r="I110" s="82">
        <v>1</v>
      </c>
      <c r="J110" s="47" t="s">
        <v>476</v>
      </c>
      <c r="K110" s="44" t="s">
        <v>477</v>
      </c>
      <c r="L110" s="50">
        <v>11500</v>
      </c>
      <c r="M110" s="40" t="s">
        <v>265</v>
      </c>
      <c r="N110" s="47" t="s">
        <v>481</v>
      </c>
      <c r="O110" s="44" t="s">
        <v>38</v>
      </c>
      <c r="P110" s="98" t="s">
        <v>52</v>
      </c>
    </row>
    <row r="111" spans="1:16" ht="51" x14ac:dyDescent="0.2">
      <c r="A111" s="32"/>
      <c r="B111" s="32">
        <f t="shared" si="18"/>
        <v>89</v>
      </c>
      <c r="C111" s="51" t="s">
        <v>478</v>
      </c>
      <c r="D111" s="44" t="s">
        <v>479</v>
      </c>
      <c r="E111" s="44" t="s">
        <v>480</v>
      </c>
      <c r="F111" s="44" t="s">
        <v>55</v>
      </c>
      <c r="G111" s="77">
        <f>IF(H111="тн",168,IF(H111="шт",796,IF(H111="кг",166,IF(H111="м2",55,IF(H111="м3",113,IF(H111="п.м.",18,IF(H111="секц",840,IF(H111="компл",839,0))))))))</f>
        <v>796</v>
      </c>
      <c r="H111" s="68" t="s">
        <v>4</v>
      </c>
      <c r="I111" s="82">
        <v>1</v>
      </c>
      <c r="J111" s="47" t="s">
        <v>476</v>
      </c>
      <c r="K111" s="44" t="s">
        <v>477</v>
      </c>
      <c r="L111" s="50">
        <v>875</v>
      </c>
      <c r="M111" s="40" t="s">
        <v>265</v>
      </c>
      <c r="N111" s="47" t="s">
        <v>459</v>
      </c>
      <c r="O111" s="44" t="s">
        <v>38</v>
      </c>
      <c r="P111" s="98" t="s">
        <v>52</v>
      </c>
    </row>
    <row r="112" spans="1:16" ht="89.25" x14ac:dyDescent="0.2">
      <c r="A112" s="32"/>
      <c r="B112" s="32">
        <f t="shared" si="18"/>
        <v>90</v>
      </c>
      <c r="C112" s="47" t="s">
        <v>72</v>
      </c>
      <c r="D112" s="44" t="s">
        <v>73</v>
      </c>
      <c r="E112" s="44" t="s">
        <v>482</v>
      </c>
      <c r="F112" s="44" t="s">
        <v>17</v>
      </c>
      <c r="G112" s="51">
        <f t="shared" ref="G112" si="19">IF(H112="тн",168,IF(H112="шт",796,IF(H112="кг",166,IF(H112="м2",55,IF(H112="м3",113,IF(H112="п.м.",18,IF(H112="секц",840,IF(H112="компл",839,0))))))))</f>
        <v>796</v>
      </c>
      <c r="H112" s="51" t="s">
        <v>4</v>
      </c>
      <c r="I112" s="46">
        <v>16</v>
      </c>
      <c r="J112" s="47" t="s">
        <v>21</v>
      </c>
      <c r="K112" s="44" t="s">
        <v>39</v>
      </c>
      <c r="L112" s="46">
        <v>800</v>
      </c>
      <c r="M112" s="47" t="s">
        <v>231</v>
      </c>
      <c r="N112" s="47" t="s">
        <v>244</v>
      </c>
      <c r="O112" s="44" t="s">
        <v>155</v>
      </c>
      <c r="P112" s="51" t="s">
        <v>56</v>
      </c>
    </row>
    <row r="113" spans="1:16" ht="38.25" x14ac:dyDescent="0.2">
      <c r="A113" s="32">
        <v>179</v>
      </c>
      <c r="B113" s="32">
        <f t="shared" si="18"/>
        <v>91</v>
      </c>
      <c r="C113" s="44" t="s">
        <v>121</v>
      </c>
      <c r="D113" s="42" t="s">
        <v>230</v>
      </c>
      <c r="E113" s="44" t="s">
        <v>484</v>
      </c>
      <c r="F113" s="44" t="s">
        <v>17</v>
      </c>
      <c r="G113" s="73">
        <v>168</v>
      </c>
      <c r="H113" s="44" t="s">
        <v>0</v>
      </c>
      <c r="I113" s="46">
        <v>1700</v>
      </c>
      <c r="J113" s="58" t="s">
        <v>21</v>
      </c>
      <c r="K113" s="44" t="s">
        <v>39</v>
      </c>
      <c r="L113" s="46">
        <v>155797.93</v>
      </c>
      <c r="M113" s="47" t="s">
        <v>231</v>
      </c>
      <c r="N113" s="47" t="s">
        <v>174</v>
      </c>
      <c r="O113" s="44" t="s">
        <v>151</v>
      </c>
      <c r="P113" s="44" t="s">
        <v>52</v>
      </c>
    </row>
    <row r="114" spans="1:16" ht="38.25" x14ac:dyDescent="0.2">
      <c r="A114" s="32">
        <v>178</v>
      </c>
      <c r="B114" s="32">
        <f>B113+1</f>
        <v>92</v>
      </c>
      <c r="C114" s="44" t="s">
        <v>121</v>
      </c>
      <c r="D114" s="42" t="s">
        <v>243</v>
      </c>
      <c r="E114" s="44" t="s">
        <v>485</v>
      </c>
      <c r="F114" s="44" t="s">
        <v>17</v>
      </c>
      <c r="G114" s="73">
        <v>168</v>
      </c>
      <c r="H114" s="44" t="s">
        <v>0</v>
      </c>
      <c r="I114" s="46">
        <v>1100</v>
      </c>
      <c r="J114" s="58" t="s">
        <v>21</v>
      </c>
      <c r="K114" s="44" t="s">
        <v>39</v>
      </c>
      <c r="L114" s="46">
        <v>119327.09</v>
      </c>
      <c r="M114" s="47" t="s">
        <v>231</v>
      </c>
      <c r="N114" s="47" t="s">
        <v>174</v>
      </c>
      <c r="O114" s="44" t="s">
        <v>151</v>
      </c>
      <c r="P114" s="44" t="s">
        <v>52</v>
      </c>
    </row>
    <row r="115" spans="1:16" ht="140.25" x14ac:dyDescent="0.2">
      <c r="A115" s="10">
        <v>172</v>
      </c>
      <c r="B115" s="32">
        <f t="shared" ref="B115:B145" si="20">B114+1</f>
        <v>93</v>
      </c>
      <c r="C115" s="44" t="s">
        <v>180</v>
      </c>
      <c r="D115" s="47" t="s">
        <v>283</v>
      </c>
      <c r="E115" s="44" t="s">
        <v>200</v>
      </c>
      <c r="F115" s="44" t="s">
        <v>22</v>
      </c>
      <c r="G115" s="49">
        <v>796</v>
      </c>
      <c r="H115" s="44" t="s">
        <v>4</v>
      </c>
      <c r="I115" s="60" t="s">
        <v>1</v>
      </c>
      <c r="J115" s="47" t="s">
        <v>47</v>
      </c>
      <c r="K115" s="44" t="s">
        <v>16</v>
      </c>
      <c r="L115" s="50">
        <v>700</v>
      </c>
      <c r="M115" s="47" t="s">
        <v>194</v>
      </c>
      <c r="N115" s="47" t="s">
        <v>244</v>
      </c>
      <c r="O115" s="44" t="s">
        <v>152</v>
      </c>
      <c r="P115" s="70" t="s">
        <v>56</v>
      </c>
    </row>
    <row r="116" spans="1:16" ht="38.25" x14ac:dyDescent="0.2">
      <c r="A116" s="24">
        <v>184</v>
      </c>
      <c r="B116" s="32">
        <f t="shared" si="20"/>
        <v>94</v>
      </c>
      <c r="C116" s="44" t="s">
        <v>80</v>
      </c>
      <c r="D116" s="44" t="s">
        <v>289</v>
      </c>
      <c r="E116" s="42" t="s">
        <v>185</v>
      </c>
      <c r="F116" s="44" t="s">
        <v>45</v>
      </c>
      <c r="G116" s="44">
        <v>114</v>
      </c>
      <c r="H116" s="44" t="s">
        <v>46</v>
      </c>
      <c r="I116" s="46">
        <v>1330</v>
      </c>
      <c r="J116" s="44">
        <v>30213807</v>
      </c>
      <c r="K116" s="46" t="s">
        <v>42</v>
      </c>
      <c r="L116" s="46">
        <v>11877.5</v>
      </c>
      <c r="M116" s="47" t="s">
        <v>194</v>
      </c>
      <c r="N116" s="47" t="s">
        <v>192</v>
      </c>
      <c r="O116" s="44" t="s">
        <v>38</v>
      </c>
      <c r="P116" s="51" t="s">
        <v>52</v>
      </c>
    </row>
    <row r="117" spans="1:16" x14ac:dyDescent="0.2">
      <c r="A117" s="9"/>
      <c r="B117" s="129" t="s">
        <v>325</v>
      </c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1"/>
    </row>
    <row r="118" spans="1:16" ht="63.75" x14ac:dyDescent="0.2">
      <c r="A118" s="9"/>
      <c r="B118" s="32">
        <f>B116+1</f>
        <v>95</v>
      </c>
      <c r="C118" s="42" t="s">
        <v>121</v>
      </c>
      <c r="D118" s="42" t="s">
        <v>243</v>
      </c>
      <c r="E118" s="44" t="s">
        <v>488</v>
      </c>
      <c r="F118" s="42" t="s">
        <v>17</v>
      </c>
      <c r="G118" s="51">
        <v>168</v>
      </c>
      <c r="H118" s="42" t="s">
        <v>0</v>
      </c>
      <c r="I118" s="46">
        <v>2100</v>
      </c>
      <c r="J118" s="81" t="s">
        <v>21</v>
      </c>
      <c r="K118" s="42" t="s">
        <v>39</v>
      </c>
      <c r="L118" s="46">
        <v>251925.32</v>
      </c>
      <c r="M118" s="47" t="s">
        <v>206</v>
      </c>
      <c r="N118" s="47" t="s">
        <v>264</v>
      </c>
      <c r="O118" s="44" t="s">
        <v>152</v>
      </c>
      <c r="P118" s="44" t="s">
        <v>56</v>
      </c>
    </row>
    <row r="119" spans="1:16" ht="63.75" x14ac:dyDescent="0.2">
      <c r="A119" s="9"/>
      <c r="B119" s="32">
        <f t="shared" si="20"/>
        <v>96</v>
      </c>
      <c r="C119" s="42" t="s">
        <v>121</v>
      </c>
      <c r="D119" s="42" t="s">
        <v>230</v>
      </c>
      <c r="E119" s="44" t="s">
        <v>489</v>
      </c>
      <c r="F119" s="42" t="s">
        <v>17</v>
      </c>
      <c r="G119" s="51">
        <v>168</v>
      </c>
      <c r="H119" s="42" t="s">
        <v>0</v>
      </c>
      <c r="I119" s="46">
        <v>2950</v>
      </c>
      <c r="J119" s="81" t="s">
        <v>21</v>
      </c>
      <c r="K119" s="42" t="s">
        <v>39</v>
      </c>
      <c r="L119" s="46">
        <v>324860.55</v>
      </c>
      <c r="M119" s="47" t="s">
        <v>206</v>
      </c>
      <c r="N119" s="47" t="s">
        <v>263</v>
      </c>
      <c r="O119" s="44" t="s">
        <v>152</v>
      </c>
      <c r="P119" s="44" t="s">
        <v>56</v>
      </c>
    </row>
    <row r="120" spans="1:16" ht="51" x14ac:dyDescent="0.2">
      <c r="A120" s="9"/>
      <c r="B120" s="32">
        <f t="shared" si="20"/>
        <v>97</v>
      </c>
      <c r="C120" s="42" t="s">
        <v>121</v>
      </c>
      <c r="D120" s="42" t="s">
        <v>243</v>
      </c>
      <c r="E120" s="44" t="s">
        <v>490</v>
      </c>
      <c r="F120" s="42" t="s">
        <v>17</v>
      </c>
      <c r="G120" s="51">
        <v>168</v>
      </c>
      <c r="H120" s="42" t="s">
        <v>0</v>
      </c>
      <c r="I120" s="46">
        <v>650</v>
      </c>
      <c r="J120" s="81" t="s">
        <v>21</v>
      </c>
      <c r="K120" s="42" t="s">
        <v>39</v>
      </c>
      <c r="L120" s="46">
        <v>74185.83</v>
      </c>
      <c r="M120" s="47" t="s">
        <v>206</v>
      </c>
      <c r="N120" s="47" t="s">
        <v>192</v>
      </c>
      <c r="O120" s="44" t="s">
        <v>152</v>
      </c>
      <c r="P120" s="44" t="s">
        <v>52</v>
      </c>
    </row>
    <row r="121" spans="1:16" ht="38.25" x14ac:dyDescent="0.2">
      <c r="A121" s="9"/>
      <c r="B121" s="32">
        <f t="shared" si="20"/>
        <v>98</v>
      </c>
      <c r="C121" s="42" t="s">
        <v>121</v>
      </c>
      <c r="D121" s="42" t="s">
        <v>230</v>
      </c>
      <c r="E121" s="44" t="s">
        <v>491</v>
      </c>
      <c r="F121" s="42" t="s">
        <v>17</v>
      </c>
      <c r="G121" s="51">
        <v>168</v>
      </c>
      <c r="H121" s="42" t="s">
        <v>0</v>
      </c>
      <c r="I121" s="46">
        <v>450</v>
      </c>
      <c r="J121" s="81" t="s">
        <v>21</v>
      </c>
      <c r="K121" s="42" t="s">
        <v>39</v>
      </c>
      <c r="L121" s="46">
        <v>47972.5</v>
      </c>
      <c r="M121" s="47" t="s">
        <v>206</v>
      </c>
      <c r="N121" s="47" t="s">
        <v>263</v>
      </c>
      <c r="O121" s="44" t="s">
        <v>152</v>
      </c>
      <c r="P121" s="44" t="s">
        <v>52</v>
      </c>
    </row>
    <row r="122" spans="1:16" ht="63.75" x14ac:dyDescent="0.2">
      <c r="A122" s="9"/>
      <c r="B122" s="32">
        <f t="shared" si="20"/>
        <v>99</v>
      </c>
      <c r="C122" s="44" t="s">
        <v>139</v>
      </c>
      <c r="D122" s="44" t="s">
        <v>232</v>
      </c>
      <c r="E122" s="44" t="s">
        <v>147</v>
      </c>
      <c r="F122" s="44" t="s">
        <v>17</v>
      </c>
      <c r="G122" s="49">
        <f t="shared" ref="G122:G124" si="21">IF(H122="тн",168,IF(H122="шт",796,IF(H122="кг",166,IF(H122="м2",55,IF(H122="м3",113,IF(H122="п.м.",18,IF(H122="секц",840,IF(H122="компл",839,0))))))))</f>
        <v>796</v>
      </c>
      <c r="H122" s="44" t="s">
        <v>4</v>
      </c>
      <c r="I122" s="52" t="s">
        <v>1</v>
      </c>
      <c r="J122" s="47" t="s">
        <v>135</v>
      </c>
      <c r="K122" s="44" t="s">
        <v>146</v>
      </c>
      <c r="L122" s="50">
        <v>400</v>
      </c>
      <c r="M122" s="47" t="s">
        <v>206</v>
      </c>
      <c r="N122" s="47" t="s">
        <v>318</v>
      </c>
      <c r="O122" s="44" t="s">
        <v>38</v>
      </c>
      <c r="P122" s="51" t="s">
        <v>52</v>
      </c>
    </row>
    <row r="123" spans="1:16" ht="216.75" x14ac:dyDescent="0.2">
      <c r="A123" s="9"/>
      <c r="B123" s="32">
        <f t="shared" si="20"/>
        <v>100</v>
      </c>
      <c r="C123" s="47" t="s">
        <v>498</v>
      </c>
      <c r="D123" s="47" t="s">
        <v>498</v>
      </c>
      <c r="E123" s="42" t="s">
        <v>499</v>
      </c>
      <c r="F123" s="44" t="s">
        <v>22</v>
      </c>
      <c r="G123" s="49">
        <f t="shared" si="21"/>
        <v>796</v>
      </c>
      <c r="H123" s="44" t="s">
        <v>4</v>
      </c>
      <c r="I123" s="46" t="s">
        <v>1</v>
      </c>
      <c r="J123" s="47">
        <v>30401</v>
      </c>
      <c r="K123" s="44" t="s">
        <v>16</v>
      </c>
      <c r="L123" s="50">
        <v>2750</v>
      </c>
      <c r="M123" s="47" t="s">
        <v>206</v>
      </c>
      <c r="N123" s="47" t="s">
        <v>500</v>
      </c>
      <c r="O123" s="44" t="s">
        <v>38</v>
      </c>
      <c r="P123" s="70" t="s">
        <v>52</v>
      </c>
    </row>
    <row r="124" spans="1:16" ht="51" x14ac:dyDescent="0.2">
      <c r="A124" s="9"/>
      <c r="B124" s="32">
        <f t="shared" si="20"/>
        <v>101</v>
      </c>
      <c r="C124" s="47" t="s">
        <v>501</v>
      </c>
      <c r="D124" s="47" t="s">
        <v>502</v>
      </c>
      <c r="E124" s="42" t="s">
        <v>503</v>
      </c>
      <c r="F124" s="44" t="s">
        <v>22</v>
      </c>
      <c r="G124" s="49">
        <f t="shared" si="21"/>
        <v>796</v>
      </c>
      <c r="H124" s="44" t="s">
        <v>4</v>
      </c>
      <c r="I124" s="46">
        <v>1</v>
      </c>
      <c r="J124" s="47" t="s">
        <v>504</v>
      </c>
      <c r="K124" s="44" t="s">
        <v>477</v>
      </c>
      <c r="L124" s="50">
        <v>1000</v>
      </c>
      <c r="M124" s="47" t="s">
        <v>206</v>
      </c>
      <c r="N124" s="47" t="s">
        <v>505</v>
      </c>
      <c r="O124" s="44" t="s">
        <v>38</v>
      </c>
      <c r="P124" s="70" t="s">
        <v>52</v>
      </c>
    </row>
    <row r="125" spans="1:16" ht="25.5" x14ac:dyDescent="0.2">
      <c r="A125" s="10"/>
      <c r="B125" s="32">
        <f t="shared" si="20"/>
        <v>102</v>
      </c>
      <c r="C125" s="47" t="s">
        <v>509</v>
      </c>
      <c r="D125" s="47" t="s">
        <v>510</v>
      </c>
      <c r="E125" s="42" t="s">
        <v>511</v>
      </c>
      <c r="F125" s="44" t="s">
        <v>22</v>
      </c>
      <c r="G125" s="49">
        <f t="shared" ref="G125" si="22">IF(H125="тн",168,IF(H125="шт",796,IF(H125="кг",166,IF(H125="м2",55,IF(H125="м3",113,IF(H125="п.м.",18,IF(H125="секц",840,IF(H125="компл",839,0))))))))</f>
        <v>796</v>
      </c>
      <c r="H125" s="44" t="s">
        <v>4</v>
      </c>
      <c r="I125" s="46">
        <v>1</v>
      </c>
      <c r="J125" s="76" t="s">
        <v>47</v>
      </c>
      <c r="K125" s="44" t="s">
        <v>16</v>
      </c>
      <c r="L125" s="50">
        <v>820</v>
      </c>
      <c r="M125" s="47" t="s">
        <v>244</v>
      </c>
      <c r="N125" s="47" t="s">
        <v>254</v>
      </c>
      <c r="O125" s="44" t="s">
        <v>38</v>
      </c>
      <c r="P125" s="70" t="s">
        <v>52</v>
      </c>
    </row>
    <row r="126" spans="1:16" ht="89.25" x14ac:dyDescent="0.2">
      <c r="A126" s="10"/>
      <c r="B126" s="32">
        <f t="shared" si="20"/>
        <v>103</v>
      </c>
      <c r="C126" s="51" t="s">
        <v>77</v>
      </c>
      <c r="D126" s="51" t="s">
        <v>86</v>
      </c>
      <c r="E126" s="44" t="s">
        <v>506</v>
      </c>
      <c r="F126" s="44" t="s">
        <v>421</v>
      </c>
      <c r="G126" s="77">
        <v>796</v>
      </c>
      <c r="H126" s="68" t="s">
        <v>4</v>
      </c>
      <c r="I126" s="82">
        <v>1</v>
      </c>
      <c r="J126" s="47" t="s">
        <v>47</v>
      </c>
      <c r="K126" s="44" t="s">
        <v>16</v>
      </c>
      <c r="L126" s="46">
        <v>648</v>
      </c>
      <c r="M126" s="71">
        <v>45597</v>
      </c>
      <c r="N126" s="71">
        <v>45992</v>
      </c>
      <c r="O126" s="44" t="s">
        <v>38</v>
      </c>
      <c r="P126" s="51" t="s">
        <v>52</v>
      </c>
    </row>
    <row r="127" spans="1:16" ht="89.25" x14ac:dyDescent="0.2">
      <c r="A127" s="10"/>
      <c r="B127" s="32">
        <f t="shared" si="20"/>
        <v>104</v>
      </c>
      <c r="C127" s="51" t="s">
        <v>77</v>
      </c>
      <c r="D127" s="51" t="s">
        <v>86</v>
      </c>
      <c r="E127" s="44" t="s">
        <v>507</v>
      </c>
      <c r="F127" s="44" t="s">
        <v>421</v>
      </c>
      <c r="G127" s="77">
        <v>796</v>
      </c>
      <c r="H127" s="68" t="s">
        <v>4</v>
      </c>
      <c r="I127" s="82">
        <v>1</v>
      </c>
      <c r="J127" s="47" t="s">
        <v>47</v>
      </c>
      <c r="K127" s="44" t="s">
        <v>16</v>
      </c>
      <c r="L127" s="46">
        <v>918</v>
      </c>
      <c r="M127" s="71">
        <v>45597</v>
      </c>
      <c r="N127" s="71">
        <v>45992</v>
      </c>
      <c r="O127" s="44" t="s">
        <v>38</v>
      </c>
      <c r="P127" s="51" t="s">
        <v>52</v>
      </c>
    </row>
    <row r="128" spans="1:16" ht="165.75" x14ac:dyDescent="0.2">
      <c r="A128" s="10">
        <v>174</v>
      </c>
      <c r="B128" s="32">
        <f t="shared" si="20"/>
        <v>105</v>
      </c>
      <c r="C128" s="44" t="s">
        <v>79</v>
      </c>
      <c r="D128" s="44" t="s">
        <v>247</v>
      </c>
      <c r="E128" s="42" t="s">
        <v>201</v>
      </c>
      <c r="F128" s="44" t="s">
        <v>22</v>
      </c>
      <c r="G128" s="49">
        <f>IF(H128="тн",168,IF(H128="шт",796,IF(H128="кг",166,IF(H128="м2",55,IF(H128="м3",113,IF(H128="п.м.",18,IF(H128="секц",840,IF(H128="компл",839,0))))))))</f>
        <v>796</v>
      </c>
      <c r="H128" s="68" t="s">
        <v>4</v>
      </c>
      <c r="I128" s="60">
        <v>22</v>
      </c>
      <c r="J128" s="40" t="s">
        <v>21</v>
      </c>
      <c r="K128" s="44" t="s">
        <v>39</v>
      </c>
      <c r="L128" s="50">
        <v>4227.84</v>
      </c>
      <c r="M128" s="47" t="s">
        <v>174</v>
      </c>
      <c r="N128" s="47" t="s">
        <v>192</v>
      </c>
      <c r="O128" s="44" t="s">
        <v>38</v>
      </c>
      <c r="P128" s="44" t="s">
        <v>52</v>
      </c>
    </row>
    <row r="129" spans="1:16" ht="63.75" x14ac:dyDescent="0.2">
      <c r="A129" s="10"/>
      <c r="B129" s="32">
        <f t="shared" si="20"/>
        <v>106</v>
      </c>
      <c r="C129" s="51" t="s">
        <v>77</v>
      </c>
      <c r="D129" s="51" t="s">
        <v>86</v>
      </c>
      <c r="E129" s="44" t="s">
        <v>508</v>
      </c>
      <c r="F129" s="44" t="s">
        <v>421</v>
      </c>
      <c r="G129" s="77">
        <v>796</v>
      </c>
      <c r="H129" s="68" t="s">
        <v>4</v>
      </c>
      <c r="I129" s="82">
        <v>1</v>
      </c>
      <c r="J129" s="47" t="s">
        <v>47</v>
      </c>
      <c r="K129" s="44" t="s">
        <v>16</v>
      </c>
      <c r="L129" s="46">
        <v>1666.67</v>
      </c>
      <c r="M129" s="71">
        <v>45627</v>
      </c>
      <c r="N129" s="71">
        <v>46023</v>
      </c>
      <c r="O129" s="44" t="s">
        <v>38</v>
      </c>
      <c r="P129" s="51" t="s">
        <v>52</v>
      </c>
    </row>
    <row r="130" spans="1:16" ht="38.25" x14ac:dyDescent="0.2">
      <c r="A130" s="10"/>
      <c r="B130" s="32">
        <f t="shared" si="20"/>
        <v>107</v>
      </c>
      <c r="C130" s="44" t="s">
        <v>74</v>
      </c>
      <c r="D130" s="44" t="s">
        <v>512</v>
      </c>
      <c r="E130" s="44" t="s">
        <v>513</v>
      </c>
      <c r="F130" s="44" t="s">
        <v>17</v>
      </c>
      <c r="G130" s="49">
        <v>112</v>
      </c>
      <c r="H130" s="44" t="s">
        <v>54</v>
      </c>
      <c r="I130" s="46">
        <v>45000</v>
      </c>
      <c r="J130" s="47" t="s">
        <v>21</v>
      </c>
      <c r="K130" s="44" t="s">
        <v>39</v>
      </c>
      <c r="L130" s="50">
        <v>3334.64</v>
      </c>
      <c r="M130" s="47" t="s">
        <v>174</v>
      </c>
      <c r="N130" s="47" t="s">
        <v>192</v>
      </c>
      <c r="O130" s="44" t="s">
        <v>38</v>
      </c>
      <c r="P130" s="70" t="s">
        <v>52</v>
      </c>
    </row>
    <row r="131" spans="1:16" ht="38.25" x14ac:dyDescent="0.2">
      <c r="A131" s="10"/>
      <c r="B131" s="32">
        <f t="shared" si="20"/>
        <v>108</v>
      </c>
      <c r="C131" s="44" t="s">
        <v>85</v>
      </c>
      <c r="D131" s="44" t="s">
        <v>76</v>
      </c>
      <c r="E131" s="44" t="s">
        <v>514</v>
      </c>
      <c r="F131" s="44" t="s">
        <v>22</v>
      </c>
      <c r="G131" s="49">
        <f t="shared" ref="G131:G132" si="23">IF(H131="тн",168,IF(H131="шт",796,IF(H131="кг",166,IF(H131="м2",55,IF(H131="м3",113,IF(H131="п.м.",18,IF(H131="секц",840,IF(H131="компл",839,0))))))))</f>
        <v>168</v>
      </c>
      <c r="H131" s="44" t="s">
        <v>0</v>
      </c>
      <c r="I131" s="52">
        <v>450</v>
      </c>
      <c r="J131" s="47" t="s">
        <v>19</v>
      </c>
      <c r="K131" s="44" t="s">
        <v>50</v>
      </c>
      <c r="L131" s="50">
        <v>822.59</v>
      </c>
      <c r="M131" s="47" t="s">
        <v>174</v>
      </c>
      <c r="N131" s="47" t="s">
        <v>192</v>
      </c>
      <c r="O131" s="44" t="s">
        <v>38</v>
      </c>
      <c r="P131" s="51" t="s">
        <v>52</v>
      </c>
    </row>
    <row r="132" spans="1:16" ht="25.5" x14ac:dyDescent="0.2">
      <c r="A132" s="10"/>
      <c r="B132" s="32">
        <f t="shared" si="20"/>
        <v>109</v>
      </c>
      <c r="C132" s="44" t="s">
        <v>85</v>
      </c>
      <c r="D132" s="44" t="s">
        <v>76</v>
      </c>
      <c r="E132" s="44" t="s">
        <v>515</v>
      </c>
      <c r="F132" s="44" t="s">
        <v>22</v>
      </c>
      <c r="G132" s="49">
        <f t="shared" si="23"/>
        <v>168</v>
      </c>
      <c r="H132" s="44" t="s">
        <v>0</v>
      </c>
      <c r="I132" s="52">
        <v>400</v>
      </c>
      <c r="J132" s="47" t="s">
        <v>107</v>
      </c>
      <c r="K132" s="44" t="s">
        <v>97</v>
      </c>
      <c r="L132" s="50">
        <v>601.07000000000005</v>
      </c>
      <c r="M132" s="47" t="s">
        <v>174</v>
      </c>
      <c r="N132" s="47" t="s">
        <v>192</v>
      </c>
      <c r="O132" s="44" t="s">
        <v>38</v>
      </c>
      <c r="P132" s="51" t="s">
        <v>52</v>
      </c>
    </row>
    <row r="133" spans="1:16" ht="25.5" x14ac:dyDescent="0.2">
      <c r="A133" s="10">
        <v>208</v>
      </c>
      <c r="B133" s="32">
        <f t="shared" si="20"/>
        <v>110</v>
      </c>
      <c r="C133" s="47" t="s">
        <v>302</v>
      </c>
      <c r="D133" s="47" t="s">
        <v>301</v>
      </c>
      <c r="E133" s="42" t="s">
        <v>208</v>
      </c>
      <c r="F133" s="44" t="s">
        <v>17</v>
      </c>
      <c r="G133" s="49">
        <f>IF(H133="тн",168,IF(H133="шт",796,IF(H133="кг",166,IF(H133="м2",55,IF(H133="м3",113,IF(H133="п.м.",18,IF(H133="секц",840,IF(H133="компл",839,0))))))))</f>
        <v>796</v>
      </c>
      <c r="H133" s="44" t="s">
        <v>4</v>
      </c>
      <c r="I133" s="46" t="s">
        <v>1</v>
      </c>
      <c r="J133" s="40" t="s">
        <v>47</v>
      </c>
      <c r="K133" s="65" t="s">
        <v>16</v>
      </c>
      <c r="L133" s="50">
        <v>1200</v>
      </c>
      <c r="M133" s="47" t="s">
        <v>174</v>
      </c>
      <c r="N133" s="47" t="s">
        <v>192</v>
      </c>
      <c r="O133" s="44" t="s">
        <v>152</v>
      </c>
      <c r="P133" s="48" t="s">
        <v>56</v>
      </c>
    </row>
    <row r="134" spans="1:16" ht="51" x14ac:dyDescent="0.2">
      <c r="A134" s="10"/>
      <c r="B134" s="32"/>
      <c r="C134" s="44" t="s">
        <v>166</v>
      </c>
      <c r="D134" s="44" t="s">
        <v>165</v>
      </c>
      <c r="E134" s="44" t="s">
        <v>195</v>
      </c>
      <c r="F134" s="44" t="s">
        <v>22</v>
      </c>
      <c r="G134" s="49">
        <v>356</v>
      </c>
      <c r="H134" s="44" t="s">
        <v>48</v>
      </c>
      <c r="I134" s="46" t="s">
        <v>3</v>
      </c>
      <c r="J134" s="47" t="s">
        <v>108</v>
      </c>
      <c r="K134" s="44" t="s">
        <v>98</v>
      </c>
      <c r="L134" s="46">
        <v>1000</v>
      </c>
      <c r="M134" s="47" t="s">
        <v>174</v>
      </c>
      <c r="N134" s="47" t="s">
        <v>192</v>
      </c>
      <c r="O134" s="44" t="s">
        <v>38</v>
      </c>
      <c r="P134" s="51" t="s">
        <v>52</v>
      </c>
    </row>
    <row r="135" spans="1:16" ht="51" x14ac:dyDescent="0.2">
      <c r="A135" s="6">
        <v>180</v>
      </c>
      <c r="B135" s="32">
        <f>B133+1</f>
        <v>111</v>
      </c>
      <c r="C135" s="44" t="s">
        <v>121</v>
      </c>
      <c r="D135" s="44" t="s">
        <v>243</v>
      </c>
      <c r="E135" s="42" t="s">
        <v>287</v>
      </c>
      <c r="F135" s="44" t="s">
        <v>17</v>
      </c>
      <c r="G135" s="51">
        <v>168</v>
      </c>
      <c r="H135" s="44" t="s">
        <v>0</v>
      </c>
      <c r="I135" s="46">
        <v>2716</v>
      </c>
      <c r="J135" s="81" t="s">
        <v>21</v>
      </c>
      <c r="K135" s="44" t="s">
        <v>39</v>
      </c>
      <c r="L135" s="46">
        <v>299121.24</v>
      </c>
      <c r="M135" s="47" t="s">
        <v>174</v>
      </c>
      <c r="N135" s="47" t="s">
        <v>254</v>
      </c>
      <c r="O135" s="44" t="s">
        <v>151</v>
      </c>
      <c r="P135" s="44" t="s">
        <v>52</v>
      </c>
    </row>
    <row r="136" spans="1:16" ht="89.25" x14ac:dyDescent="0.2">
      <c r="A136" s="10">
        <v>191</v>
      </c>
      <c r="B136" s="32">
        <f t="shared" si="20"/>
        <v>112</v>
      </c>
      <c r="C136" s="44" t="s">
        <v>294</v>
      </c>
      <c r="D136" s="44" t="s">
        <v>293</v>
      </c>
      <c r="E136" s="44" t="s">
        <v>295</v>
      </c>
      <c r="F136" s="51" t="s">
        <v>22</v>
      </c>
      <c r="G136" s="44">
        <v>114</v>
      </c>
      <c r="H136" s="51" t="s">
        <v>95</v>
      </c>
      <c r="I136" s="46">
        <v>91163</v>
      </c>
      <c r="J136" s="105">
        <v>30219551</v>
      </c>
      <c r="K136" s="44" t="s">
        <v>98</v>
      </c>
      <c r="L136" s="50">
        <v>5361.72</v>
      </c>
      <c r="M136" s="47" t="s">
        <v>174</v>
      </c>
      <c r="N136" s="47" t="s">
        <v>192</v>
      </c>
      <c r="O136" s="44" t="s">
        <v>38</v>
      </c>
      <c r="P136" s="44" t="s">
        <v>52</v>
      </c>
    </row>
    <row r="137" spans="1:16" ht="63.75" x14ac:dyDescent="0.2">
      <c r="A137" s="10">
        <v>185</v>
      </c>
      <c r="B137" s="32">
        <f t="shared" si="20"/>
        <v>113</v>
      </c>
      <c r="C137" s="44" t="s">
        <v>137</v>
      </c>
      <c r="D137" s="44" t="s">
        <v>138</v>
      </c>
      <c r="E137" s="44" t="s">
        <v>290</v>
      </c>
      <c r="F137" s="44" t="s">
        <v>55</v>
      </c>
      <c r="G137" s="44">
        <v>233</v>
      </c>
      <c r="H137" s="51" t="s">
        <v>132</v>
      </c>
      <c r="I137" s="46">
        <v>254.571</v>
      </c>
      <c r="J137" s="47" t="s">
        <v>47</v>
      </c>
      <c r="K137" s="44" t="s">
        <v>16</v>
      </c>
      <c r="L137" s="50">
        <v>1652.24</v>
      </c>
      <c r="M137" s="47" t="s">
        <v>174</v>
      </c>
      <c r="N137" s="47" t="s">
        <v>192</v>
      </c>
      <c r="O137" s="44" t="s">
        <v>38</v>
      </c>
      <c r="P137" s="44" t="s">
        <v>52</v>
      </c>
    </row>
    <row r="138" spans="1:16" ht="25.5" x14ac:dyDescent="0.2">
      <c r="A138" s="10">
        <v>148</v>
      </c>
      <c r="B138" s="32">
        <f t="shared" si="20"/>
        <v>114</v>
      </c>
      <c r="C138" s="47" t="s">
        <v>88</v>
      </c>
      <c r="D138" s="44" t="s">
        <v>89</v>
      </c>
      <c r="E138" s="44" t="s">
        <v>156</v>
      </c>
      <c r="F138" s="44" t="s">
        <v>55</v>
      </c>
      <c r="G138" s="49">
        <f t="shared" ref="G138:G142" si="24">IF(H138="тн",168,IF(H138="шт",796,IF(H138="кг",166,IF(H138="м2",55,IF(H138="м3",113,IF(H138="п.м.",18,IF(H138="секц",840,IF(H138="компл",839,0))))))))</f>
        <v>796</v>
      </c>
      <c r="H138" s="68" t="s">
        <v>4</v>
      </c>
      <c r="I138" s="82">
        <v>1</v>
      </c>
      <c r="J138" s="47" t="s">
        <v>47</v>
      </c>
      <c r="K138" s="44" t="s">
        <v>16</v>
      </c>
      <c r="L138" s="50">
        <v>241.4</v>
      </c>
      <c r="M138" s="47" t="s">
        <v>174</v>
      </c>
      <c r="N138" s="47" t="s">
        <v>192</v>
      </c>
      <c r="O138" s="44" t="s">
        <v>38</v>
      </c>
      <c r="P138" s="44" t="s">
        <v>52</v>
      </c>
    </row>
    <row r="139" spans="1:16" ht="25.5" x14ac:dyDescent="0.2">
      <c r="A139" s="10">
        <v>155</v>
      </c>
      <c r="B139" s="32">
        <f t="shared" si="20"/>
        <v>115</v>
      </c>
      <c r="C139" s="51" t="s">
        <v>87</v>
      </c>
      <c r="D139" s="44" t="s">
        <v>89</v>
      </c>
      <c r="E139" s="44" t="s">
        <v>119</v>
      </c>
      <c r="F139" s="44" t="s">
        <v>55</v>
      </c>
      <c r="G139" s="49">
        <f t="shared" si="24"/>
        <v>796</v>
      </c>
      <c r="H139" s="68" t="s">
        <v>4</v>
      </c>
      <c r="I139" s="82">
        <v>1</v>
      </c>
      <c r="J139" s="47" t="s">
        <v>47</v>
      </c>
      <c r="K139" s="44" t="s">
        <v>16</v>
      </c>
      <c r="L139" s="50">
        <v>260</v>
      </c>
      <c r="M139" s="47" t="s">
        <v>174</v>
      </c>
      <c r="N139" s="47" t="s">
        <v>192</v>
      </c>
      <c r="O139" s="44" t="s">
        <v>38</v>
      </c>
      <c r="P139" s="44" t="s">
        <v>52</v>
      </c>
    </row>
    <row r="140" spans="1:16" ht="25.5" x14ac:dyDescent="0.2">
      <c r="A140" s="10">
        <v>198</v>
      </c>
      <c r="B140" s="32">
        <f t="shared" si="20"/>
        <v>116</v>
      </c>
      <c r="C140" s="44" t="s">
        <v>168</v>
      </c>
      <c r="D140" s="44" t="s">
        <v>169</v>
      </c>
      <c r="E140" s="44" t="s">
        <v>205</v>
      </c>
      <c r="F140" s="44" t="s">
        <v>17</v>
      </c>
      <c r="G140" s="49">
        <f t="shared" si="24"/>
        <v>796</v>
      </c>
      <c r="H140" s="44" t="s">
        <v>4</v>
      </c>
      <c r="I140" s="52">
        <v>1</v>
      </c>
      <c r="J140" s="106" t="s">
        <v>47</v>
      </c>
      <c r="K140" s="44" t="s">
        <v>16</v>
      </c>
      <c r="L140" s="50">
        <v>510.41</v>
      </c>
      <c r="M140" s="47" t="s">
        <v>174</v>
      </c>
      <c r="N140" s="47" t="s">
        <v>192</v>
      </c>
      <c r="O140" s="44" t="s">
        <v>38</v>
      </c>
      <c r="P140" s="51" t="s">
        <v>52</v>
      </c>
    </row>
    <row r="141" spans="1:16" ht="25.5" x14ac:dyDescent="0.2">
      <c r="A141" s="10">
        <v>199</v>
      </c>
      <c r="B141" s="32">
        <f t="shared" si="20"/>
        <v>117</v>
      </c>
      <c r="C141" s="44" t="s">
        <v>168</v>
      </c>
      <c r="D141" s="44" t="s">
        <v>169</v>
      </c>
      <c r="E141" s="44" t="s">
        <v>299</v>
      </c>
      <c r="F141" s="44" t="s">
        <v>17</v>
      </c>
      <c r="G141" s="49">
        <f t="shared" si="24"/>
        <v>796</v>
      </c>
      <c r="H141" s="44" t="s">
        <v>4</v>
      </c>
      <c r="I141" s="52">
        <v>1</v>
      </c>
      <c r="J141" s="106" t="s">
        <v>47</v>
      </c>
      <c r="K141" s="44" t="s">
        <v>16</v>
      </c>
      <c r="L141" s="50">
        <v>131.51</v>
      </c>
      <c r="M141" s="47" t="s">
        <v>174</v>
      </c>
      <c r="N141" s="47" t="s">
        <v>192</v>
      </c>
      <c r="O141" s="44" t="s">
        <v>38</v>
      </c>
      <c r="P141" s="51" t="s">
        <v>52</v>
      </c>
    </row>
    <row r="142" spans="1:16" ht="25.5" x14ac:dyDescent="0.2">
      <c r="A142" s="10">
        <v>201</v>
      </c>
      <c r="B142" s="32">
        <f t="shared" si="20"/>
        <v>118</v>
      </c>
      <c r="C142" s="44" t="s">
        <v>168</v>
      </c>
      <c r="D142" s="44" t="s">
        <v>169</v>
      </c>
      <c r="E142" s="44" t="s">
        <v>300</v>
      </c>
      <c r="F142" s="44" t="s">
        <v>17</v>
      </c>
      <c r="G142" s="49">
        <f t="shared" si="24"/>
        <v>796</v>
      </c>
      <c r="H142" s="44" t="s">
        <v>4</v>
      </c>
      <c r="I142" s="52">
        <v>1</v>
      </c>
      <c r="J142" s="106" t="s">
        <v>47</v>
      </c>
      <c r="K142" s="44" t="s">
        <v>16</v>
      </c>
      <c r="L142" s="50">
        <v>179.92</v>
      </c>
      <c r="M142" s="47" t="s">
        <v>174</v>
      </c>
      <c r="N142" s="47" t="s">
        <v>192</v>
      </c>
      <c r="O142" s="44" t="s">
        <v>38</v>
      </c>
      <c r="P142" s="51" t="s">
        <v>52</v>
      </c>
    </row>
    <row r="143" spans="1:16" ht="38.25" x14ac:dyDescent="0.2">
      <c r="A143" s="10">
        <v>156</v>
      </c>
      <c r="B143" s="32">
        <f t="shared" si="20"/>
        <v>119</v>
      </c>
      <c r="C143" s="51" t="s">
        <v>77</v>
      </c>
      <c r="D143" s="51" t="s">
        <v>86</v>
      </c>
      <c r="E143" s="44" t="s">
        <v>170</v>
      </c>
      <c r="F143" s="44" t="s">
        <v>55</v>
      </c>
      <c r="G143" s="44">
        <v>796</v>
      </c>
      <c r="H143" s="51" t="s">
        <v>4</v>
      </c>
      <c r="I143" s="46">
        <v>1</v>
      </c>
      <c r="J143" s="44">
        <v>30401</v>
      </c>
      <c r="K143" s="44" t="s">
        <v>16</v>
      </c>
      <c r="L143" s="46">
        <v>1008.57</v>
      </c>
      <c r="M143" s="71">
        <v>45627</v>
      </c>
      <c r="N143" s="71">
        <v>45992</v>
      </c>
      <c r="O143" s="44" t="s">
        <v>38</v>
      </c>
      <c r="P143" s="44" t="s">
        <v>52</v>
      </c>
    </row>
    <row r="144" spans="1:16" ht="51" x14ac:dyDescent="0.2">
      <c r="A144" s="26">
        <v>157</v>
      </c>
      <c r="B144" s="32">
        <f t="shared" si="20"/>
        <v>120</v>
      </c>
      <c r="C144" s="51" t="s">
        <v>90</v>
      </c>
      <c r="D144" s="51" t="s">
        <v>273</v>
      </c>
      <c r="E144" s="84" t="s">
        <v>106</v>
      </c>
      <c r="F144" s="84" t="s">
        <v>17</v>
      </c>
      <c r="G144" s="77">
        <f>IF(H144="тн",168,IF(H144="шт",796,IF(H144="кг",166,IF(H144="м2",55,IF(H144="м3",113,IF(H144="п.м.",18,IF(H144="секц",840,IF(H144="компл",839,0))))))))</f>
        <v>796</v>
      </c>
      <c r="H144" s="68" t="s">
        <v>4</v>
      </c>
      <c r="I144" s="46">
        <v>1</v>
      </c>
      <c r="J144" s="47" t="s">
        <v>21</v>
      </c>
      <c r="K144" s="44" t="s">
        <v>39</v>
      </c>
      <c r="L144" s="46">
        <v>750</v>
      </c>
      <c r="M144" s="71">
        <v>45627</v>
      </c>
      <c r="N144" s="71">
        <v>45992</v>
      </c>
      <c r="O144" s="44" t="s">
        <v>38</v>
      </c>
      <c r="P144" s="51" t="s">
        <v>52</v>
      </c>
    </row>
    <row r="145" spans="1:16" ht="25.5" x14ac:dyDescent="0.2">
      <c r="A145" s="10">
        <v>159</v>
      </c>
      <c r="B145" s="32">
        <f t="shared" si="20"/>
        <v>121</v>
      </c>
      <c r="C145" s="44" t="s">
        <v>78</v>
      </c>
      <c r="D145" s="44" t="s">
        <v>274</v>
      </c>
      <c r="E145" s="44" t="s">
        <v>120</v>
      </c>
      <c r="F145" s="44" t="s">
        <v>55</v>
      </c>
      <c r="G145" s="44">
        <v>796</v>
      </c>
      <c r="H145" s="51" t="s">
        <v>4</v>
      </c>
      <c r="I145" s="46" t="s">
        <v>1</v>
      </c>
      <c r="J145" s="44">
        <v>30</v>
      </c>
      <c r="K145" s="44" t="s">
        <v>39</v>
      </c>
      <c r="L145" s="46">
        <v>1140</v>
      </c>
      <c r="M145" s="71">
        <v>45627</v>
      </c>
      <c r="N145" s="71">
        <v>45992</v>
      </c>
      <c r="O145" s="44" t="s">
        <v>38</v>
      </c>
      <c r="P145" s="44" t="s">
        <v>52</v>
      </c>
    </row>
    <row r="147" spans="1:16" x14ac:dyDescent="0.2">
      <c r="K147" s="31" t="s">
        <v>326</v>
      </c>
      <c r="L147" s="12">
        <f>SUM(L20:L44)+SUM(L46:L102)+SUM(L104:L116)+SUM(L118:L145)+L148</f>
        <v>4739727.2</v>
      </c>
    </row>
    <row r="148" spans="1:16" x14ac:dyDescent="0.2">
      <c r="K148" s="31" t="s">
        <v>327</v>
      </c>
      <c r="L148" s="12">
        <f>SUM(L156:L217)</f>
        <v>730561.75</v>
      </c>
    </row>
    <row r="149" spans="1:16" ht="13.5" thickBot="1" x14ac:dyDescent="0.25"/>
    <row r="150" spans="1:16" ht="13.5" thickBot="1" x14ac:dyDescent="0.25">
      <c r="A150" s="107" t="s">
        <v>37</v>
      </c>
      <c r="B150" s="107" t="s">
        <v>37</v>
      </c>
      <c r="C150" s="124" t="s">
        <v>60</v>
      </c>
      <c r="D150" s="124" t="s">
        <v>63</v>
      </c>
      <c r="E150" s="132" t="s">
        <v>5</v>
      </c>
      <c r="F150" s="133"/>
      <c r="G150" s="133"/>
      <c r="H150" s="133"/>
      <c r="I150" s="133"/>
      <c r="J150" s="133"/>
      <c r="K150" s="133"/>
      <c r="L150" s="133"/>
      <c r="M150" s="133"/>
      <c r="N150" s="134"/>
      <c r="O150" s="126" t="s">
        <v>27</v>
      </c>
      <c r="P150" s="135" t="s">
        <v>28</v>
      </c>
    </row>
    <row r="151" spans="1:16" ht="13.5" thickBot="1" x14ac:dyDescent="0.25">
      <c r="A151" s="108"/>
      <c r="B151" s="108"/>
      <c r="C151" s="127"/>
      <c r="D151" s="127"/>
      <c r="E151" s="126" t="s">
        <v>7</v>
      </c>
      <c r="F151" s="126" t="s">
        <v>8</v>
      </c>
      <c r="G151" s="122" t="s">
        <v>9</v>
      </c>
      <c r="H151" s="134"/>
      <c r="I151" s="138" t="s">
        <v>6</v>
      </c>
      <c r="J151" s="122" t="s">
        <v>12</v>
      </c>
      <c r="K151" s="134"/>
      <c r="L151" s="119" t="s">
        <v>171</v>
      </c>
      <c r="M151" s="122" t="s">
        <v>23</v>
      </c>
      <c r="N151" s="123"/>
      <c r="O151" s="127"/>
      <c r="P151" s="136"/>
    </row>
    <row r="152" spans="1:16" ht="64.5" thickBot="1" x14ac:dyDescent="0.25">
      <c r="A152" s="108"/>
      <c r="B152" s="108"/>
      <c r="C152" s="127"/>
      <c r="D152" s="127"/>
      <c r="E152" s="127"/>
      <c r="F152" s="127"/>
      <c r="G152" s="124" t="s">
        <v>10</v>
      </c>
      <c r="H152" s="124" t="s">
        <v>11</v>
      </c>
      <c r="I152" s="127"/>
      <c r="J152" s="139" t="s">
        <v>13</v>
      </c>
      <c r="K152" s="124" t="s">
        <v>11</v>
      </c>
      <c r="L152" s="120"/>
      <c r="M152" s="21" t="s">
        <v>24</v>
      </c>
      <c r="N152" s="31" t="s">
        <v>26</v>
      </c>
      <c r="O152" s="127"/>
      <c r="P152" s="137"/>
    </row>
    <row r="153" spans="1:16" ht="26.25" thickBot="1" x14ac:dyDescent="0.25">
      <c r="A153" s="109"/>
      <c r="B153" s="109"/>
      <c r="C153" s="128"/>
      <c r="D153" s="128"/>
      <c r="E153" s="128"/>
      <c r="F153" s="128"/>
      <c r="G153" s="125"/>
      <c r="H153" s="128"/>
      <c r="I153" s="128"/>
      <c r="J153" s="128"/>
      <c r="K153" s="128"/>
      <c r="L153" s="121"/>
      <c r="M153" s="22" t="s">
        <v>25</v>
      </c>
      <c r="N153" s="23" t="s">
        <v>25</v>
      </c>
      <c r="O153" s="128"/>
      <c r="P153" s="22" t="s">
        <v>29</v>
      </c>
    </row>
    <row r="154" spans="1:16" x14ac:dyDescent="0.2">
      <c r="A154" s="35">
        <v>1</v>
      </c>
      <c r="B154" s="35">
        <v>1</v>
      </c>
      <c r="C154" s="36">
        <v>2</v>
      </c>
      <c r="D154" s="36">
        <v>3</v>
      </c>
      <c r="E154" s="37">
        <v>4</v>
      </c>
      <c r="F154" s="36">
        <v>5</v>
      </c>
      <c r="G154" s="36">
        <v>6</v>
      </c>
      <c r="H154" s="36">
        <v>7</v>
      </c>
      <c r="I154" s="36">
        <v>8</v>
      </c>
      <c r="J154" s="38" t="s">
        <v>321</v>
      </c>
      <c r="K154" s="36">
        <v>10</v>
      </c>
      <c r="L154" s="36">
        <v>11</v>
      </c>
      <c r="M154" s="37">
        <v>12</v>
      </c>
      <c r="N154" s="37">
        <v>13</v>
      </c>
      <c r="O154" s="36">
        <v>14</v>
      </c>
      <c r="P154" s="39">
        <v>15</v>
      </c>
    </row>
    <row r="155" spans="1:16" x14ac:dyDescent="0.2">
      <c r="A155" s="1"/>
      <c r="B155" s="110" t="s">
        <v>322</v>
      </c>
      <c r="C155" s="111"/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2"/>
    </row>
    <row r="156" spans="1:16" ht="38.25" x14ac:dyDescent="0.2">
      <c r="A156" s="17">
        <v>117</v>
      </c>
      <c r="B156" s="17">
        <v>1</v>
      </c>
      <c r="C156" s="42" t="s">
        <v>65</v>
      </c>
      <c r="D156" s="42" t="s">
        <v>66</v>
      </c>
      <c r="E156" s="54" t="s">
        <v>259</v>
      </c>
      <c r="F156" s="55" t="s">
        <v>17</v>
      </c>
      <c r="G156" s="43">
        <v>166</v>
      </c>
      <c r="H156" s="56" t="s">
        <v>51</v>
      </c>
      <c r="I156" s="46">
        <v>6600</v>
      </c>
      <c r="J156" s="57" t="s">
        <v>47</v>
      </c>
      <c r="K156" s="45" t="s">
        <v>16</v>
      </c>
      <c r="L156" s="46">
        <v>990</v>
      </c>
      <c r="M156" s="47" t="s">
        <v>173</v>
      </c>
      <c r="N156" s="47" t="s">
        <v>215</v>
      </c>
      <c r="O156" s="44" t="s">
        <v>153</v>
      </c>
      <c r="P156" s="48" t="s">
        <v>56</v>
      </c>
    </row>
    <row r="157" spans="1:16" ht="38.25" x14ac:dyDescent="0.2">
      <c r="A157" s="17">
        <v>116</v>
      </c>
      <c r="B157" s="17">
        <f>B156+1</f>
        <v>2</v>
      </c>
      <c r="C157" s="42" t="s">
        <v>68</v>
      </c>
      <c r="D157" s="42" t="s">
        <v>67</v>
      </c>
      <c r="E157" s="54" t="s">
        <v>101</v>
      </c>
      <c r="F157" s="55" t="s">
        <v>17</v>
      </c>
      <c r="G157" s="43">
        <f>IF(H157="тн",168,IF(H157="шт",796,IF(H157="кг",166,IF(H157="м2",55,IF(H157="м3",113,IF(H157="п.м.",18,IF(H157="секц",840,IF(H157="компл",839,0))))))))</f>
        <v>166</v>
      </c>
      <c r="H157" s="56" t="s">
        <v>51</v>
      </c>
      <c r="I157" s="46">
        <v>4000</v>
      </c>
      <c r="J157" s="40" t="s">
        <v>47</v>
      </c>
      <c r="K157" s="45" t="s">
        <v>16</v>
      </c>
      <c r="L157" s="46">
        <v>400</v>
      </c>
      <c r="M157" s="47" t="s">
        <v>173</v>
      </c>
      <c r="N157" s="47" t="s">
        <v>215</v>
      </c>
      <c r="O157" s="44" t="s">
        <v>153</v>
      </c>
      <c r="P157" s="48" t="s">
        <v>56</v>
      </c>
    </row>
    <row r="158" spans="1:16" ht="51" x14ac:dyDescent="0.2">
      <c r="A158" s="33">
        <v>216</v>
      </c>
      <c r="B158" s="17">
        <f t="shared" ref="B158:B177" si="25">B157+1</f>
        <v>3</v>
      </c>
      <c r="C158" s="40" t="s">
        <v>70</v>
      </c>
      <c r="D158" s="42" t="s">
        <v>218</v>
      </c>
      <c r="E158" s="44" t="s">
        <v>310</v>
      </c>
      <c r="F158" s="42" t="s">
        <v>17</v>
      </c>
      <c r="G158" s="58" t="s">
        <v>178</v>
      </c>
      <c r="H158" s="42" t="s">
        <v>4</v>
      </c>
      <c r="I158" s="46">
        <v>1</v>
      </c>
      <c r="J158" s="40" t="s">
        <v>2</v>
      </c>
      <c r="K158" s="42" t="s">
        <v>40</v>
      </c>
      <c r="L158" s="59">
        <v>2339.63</v>
      </c>
      <c r="M158" s="47" t="s">
        <v>173</v>
      </c>
      <c r="N158" s="47" t="s">
        <v>194</v>
      </c>
      <c r="O158" s="44" t="s">
        <v>154</v>
      </c>
      <c r="P158" s="51" t="s">
        <v>56</v>
      </c>
    </row>
    <row r="159" spans="1:16" ht="63.75" x14ac:dyDescent="0.2">
      <c r="A159" s="33">
        <v>217</v>
      </c>
      <c r="B159" s="17">
        <f t="shared" si="25"/>
        <v>4</v>
      </c>
      <c r="C159" s="40" t="s">
        <v>70</v>
      </c>
      <c r="D159" s="42" t="s">
        <v>217</v>
      </c>
      <c r="E159" s="44" t="s">
        <v>311</v>
      </c>
      <c r="F159" s="42" t="s">
        <v>17</v>
      </c>
      <c r="G159" s="58" t="s">
        <v>178</v>
      </c>
      <c r="H159" s="42" t="s">
        <v>4</v>
      </c>
      <c r="I159" s="46">
        <v>3</v>
      </c>
      <c r="J159" s="40" t="s">
        <v>229</v>
      </c>
      <c r="K159" s="42" t="s">
        <v>228</v>
      </c>
      <c r="L159" s="59">
        <v>418.65</v>
      </c>
      <c r="M159" s="47" t="s">
        <v>173</v>
      </c>
      <c r="N159" s="47" t="s">
        <v>174</v>
      </c>
      <c r="O159" s="44" t="s">
        <v>154</v>
      </c>
      <c r="P159" s="51" t="s">
        <v>56</v>
      </c>
    </row>
    <row r="160" spans="1:16" ht="38.25" x14ac:dyDescent="0.2">
      <c r="A160" s="33">
        <v>219</v>
      </c>
      <c r="B160" s="17">
        <f t="shared" si="25"/>
        <v>5</v>
      </c>
      <c r="C160" s="40" t="s">
        <v>70</v>
      </c>
      <c r="D160" s="42" t="s">
        <v>218</v>
      </c>
      <c r="E160" s="44" t="s">
        <v>313</v>
      </c>
      <c r="F160" s="42" t="s">
        <v>17</v>
      </c>
      <c r="G160" s="58" t="s">
        <v>178</v>
      </c>
      <c r="H160" s="42" t="s">
        <v>4</v>
      </c>
      <c r="I160" s="46">
        <v>2</v>
      </c>
      <c r="J160" s="40" t="s">
        <v>20</v>
      </c>
      <c r="K160" s="42" t="s">
        <v>41</v>
      </c>
      <c r="L160" s="59">
        <v>5205.6499999999996</v>
      </c>
      <c r="M160" s="47" t="s">
        <v>173</v>
      </c>
      <c r="N160" s="47" t="s">
        <v>194</v>
      </c>
      <c r="O160" s="44" t="s">
        <v>154</v>
      </c>
      <c r="P160" s="51" t="s">
        <v>56</v>
      </c>
    </row>
    <row r="161" spans="1:16" ht="153" x14ac:dyDescent="0.2">
      <c r="A161" s="33"/>
      <c r="B161" s="17">
        <f t="shared" si="25"/>
        <v>6</v>
      </c>
      <c r="C161" s="44" t="s">
        <v>113</v>
      </c>
      <c r="D161" s="61" t="s">
        <v>226</v>
      </c>
      <c r="E161" s="44" t="s">
        <v>340</v>
      </c>
      <c r="F161" s="44" t="s">
        <v>17</v>
      </c>
      <c r="G161" s="49">
        <v>796</v>
      </c>
      <c r="H161" s="44" t="s">
        <v>57</v>
      </c>
      <c r="I161" s="62">
        <v>1</v>
      </c>
      <c r="J161" s="47" t="s">
        <v>204</v>
      </c>
      <c r="K161" s="44" t="s">
        <v>159</v>
      </c>
      <c r="L161" s="50">
        <v>8500</v>
      </c>
      <c r="M161" s="47" t="s">
        <v>249</v>
      </c>
      <c r="N161" s="47" t="s">
        <v>194</v>
      </c>
      <c r="O161" s="44" t="s">
        <v>154</v>
      </c>
      <c r="P161" s="51" t="s">
        <v>56</v>
      </c>
    </row>
    <row r="162" spans="1:16" ht="114.75" x14ac:dyDescent="0.2">
      <c r="A162" s="10">
        <v>209</v>
      </c>
      <c r="B162" s="17">
        <f>B161+1</f>
        <v>7</v>
      </c>
      <c r="C162" s="44" t="s">
        <v>61</v>
      </c>
      <c r="D162" s="44" t="s">
        <v>115</v>
      </c>
      <c r="E162" s="44" t="s">
        <v>303</v>
      </c>
      <c r="F162" s="44" t="s">
        <v>22</v>
      </c>
      <c r="G162" s="49">
        <f t="shared" ref="G162:G166" si="26">IF(H162="тн",168,IF(H162="шт",796,IF(H162="кг",166,IF(H162="м2",55,IF(H162="м3",113,IF(H162="п.м.",18,IF(H162="секц",840,IF(H162="компл",839,0))))))))</f>
        <v>168</v>
      </c>
      <c r="H162" s="44" t="s">
        <v>0</v>
      </c>
      <c r="I162" s="46" t="s">
        <v>3</v>
      </c>
      <c r="J162" s="47"/>
      <c r="K162" s="44" t="s">
        <v>304</v>
      </c>
      <c r="L162" s="46">
        <v>2000</v>
      </c>
      <c r="M162" s="47" t="s">
        <v>249</v>
      </c>
      <c r="N162" s="47" t="s">
        <v>305</v>
      </c>
      <c r="O162" s="44" t="s">
        <v>154</v>
      </c>
      <c r="P162" s="51" t="s">
        <v>56</v>
      </c>
    </row>
    <row r="163" spans="1:16" ht="38.25" x14ac:dyDescent="0.2">
      <c r="A163" s="2">
        <v>124</v>
      </c>
      <c r="B163" s="17">
        <f t="shared" si="25"/>
        <v>8</v>
      </c>
      <c r="C163" s="44" t="s">
        <v>64</v>
      </c>
      <c r="D163" s="63" t="s">
        <v>258</v>
      </c>
      <c r="E163" s="44" t="s">
        <v>133</v>
      </c>
      <c r="F163" s="54" t="s">
        <v>17</v>
      </c>
      <c r="G163" s="43">
        <f t="shared" si="26"/>
        <v>796</v>
      </c>
      <c r="H163" s="46" t="s">
        <v>4</v>
      </c>
      <c r="I163" s="46" t="s">
        <v>1</v>
      </c>
      <c r="J163" s="64" t="s">
        <v>47</v>
      </c>
      <c r="K163" s="65" t="s">
        <v>16</v>
      </c>
      <c r="L163" s="56">
        <v>3500</v>
      </c>
      <c r="M163" s="47" t="s">
        <v>249</v>
      </c>
      <c r="N163" s="47" t="s">
        <v>215</v>
      </c>
      <c r="O163" s="44" t="s">
        <v>154</v>
      </c>
      <c r="P163" s="48" t="s">
        <v>56</v>
      </c>
    </row>
    <row r="164" spans="1:16" ht="38.25" x14ac:dyDescent="0.2">
      <c r="A164" s="2"/>
      <c r="B164" s="17">
        <f t="shared" si="25"/>
        <v>9</v>
      </c>
      <c r="C164" s="47" t="s">
        <v>111</v>
      </c>
      <c r="D164" s="47" t="s">
        <v>224</v>
      </c>
      <c r="E164" s="48" t="s">
        <v>337</v>
      </c>
      <c r="F164" s="48" t="s">
        <v>102</v>
      </c>
      <c r="G164" s="43">
        <f t="shared" si="26"/>
        <v>796</v>
      </c>
      <c r="H164" s="44" t="s">
        <v>4</v>
      </c>
      <c r="I164" s="56">
        <v>4</v>
      </c>
      <c r="J164" s="47" t="s">
        <v>21</v>
      </c>
      <c r="K164" s="44" t="s">
        <v>39</v>
      </c>
      <c r="L164" s="56">
        <v>45306.19</v>
      </c>
      <c r="M164" s="47" t="s">
        <v>249</v>
      </c>
      <c r="N164" s="47" t="s">
        <v>174</v>
      </c>
      <c r="O164" s="44" t="s">
        <v>154</v>
      </c>
      <c r="P164" s="48" t="s">
        <v>56</v>
      </c>
    </row>
    <row r="165" spans="1:16" ht="38.25" x14ac:dyDescent="0.2">
      <c r="A165" s="2"/>
      <c r="B165" s="17">
        <f t="shared" si="25"/>
        <v>10</v>
      </c>
      <c r="C165" s="47" t="s">
        <v>111</v>
      </c>
      <c r="D165" s="47" t="s">
        <v>224</v>
      </c>
      <c r="E165" s="48" t="s">
        <v>338</v>
      </c>
      <c r="F165" s="48" t="s">
        <v>102</v>
      </c>
      <c r="G165" s="43">
        <f t="shared" si="26"/>
        <v>796</v>
      </c>
      <c r="H165" s="43" t="s">
        <v>4</v>
      </c>
      <c r="I165" s="56">
        <v>8</v>
      </c>
      <c r="J165" s="47" t="s">
        <v>21</v>
      </c>
      <c r="K165" s="44" t="s">
        <v>39</v>
      </c>
      <c r="L165" s="56">
        <v>46348.22</v>
      </c>
      <c r="M165" s="47" t="s">
        <v>249</v>
      </c>
      <c r="N165" s="47" t="s">
        <v>174</v>
      </c>
      <c r="O165" s="44" t="s">
        <v>154</v>
      </c>
      <c r="P165" s="48" t="s">
        <v>56</v>
      </c>
    </row>
    <row r="166" spans="1:16" ht="51" x14ac:dyDescent="0.2">
      <c r="A166" s="2">
        <v>153</v>
      </c>
      <c r="B166" s="17">
        <f t="shared" si="25"/>
        <v>11</v>
      </c>
      <c r="C166" s="48" t="s">
        <v>227</v>
      </c>
      <c r="D166" s="48" t="s">
        <v>82</v>
      </c>
      <c r="E166" s="66" t="s">
        <v>272</v>
      </c>
      <c r="F166" s="66" t="s">
        <v>102</v>
      </c>
      <c r="G166" s="67">
        <f t="shared" si="26"/>
        <v>796</v>
      </c>
      <c r="H166" s="67" t="s">
        <v>4</v>
      </c>
      <c r="I166" s="46">
        <v>4</v>
      </c>
      <c r="J166" s="47" t="s">
        <v>21</v>
      </c>
      <c r="K166" s="45" t="s">
        <v>39</v>
      </c>
      <c r="L166" s="56">
        <v>8500</v>
      </c>
      <c r="M166" s="47" t="s">
        <v>249</v>
      </c>
      <c r="N166" s="47" t="s">
        <v>244</v>
      </c>
      <c r="O166" s="44" t="s">
        <v>154</v>
      </c>
      <c r="P166" s="48" t="s">
        <v>56</v>
      </c>
    </row>
    <row r="167" spans="1:16" ht="51" x14ac:dyDescent="0.2">
      <c r="A167" s="10">
        <v>111</v>
      </c>
      <c r="B167" s="17">
        <f t="shared" si="25"/>
        <v>12</v>
      </c>
      <c r="C167" s="44" t="s">
        <v>167</v>
      </c>
      <c r="D167" s="44" t="s">
        <v>246</v>
      </c>
      <c r="E167" s="42" t="s">
        <v>191</v>
      </c>
      <c r="F167" s="44" t="s">
        <v>17</v>
      </c>
      <c r="G167" s="51">
        <f>IF(H167="тн",168,IF(H167="шт",796,IF(H167="кг",166,IF(H167="м2",55,IF(H167="м3",113,IF(H167="п.м.",18,IF(H167="секц",840,IF(H167="компл",839,0))))))))</f>
        <v>796</v>
      </c>
      <c r="H167" s="43" t="s">
        <v>4</v>
      </c>
      <c r="I167" s="59">
        <v>6</v>
      </c>
      <c r="J167" s="40" t="s">
        <v>21</v>
      </c>
      <c r="K167" s="44" t="s">
        <v>39</v>
      </c>
      <c r="L167" s="46">
        <v>72247.5</v>
      </c>
      <c r="M167" s="47" t="s">
        <v>249</v>
      </c>
      <c r="N167" s="47" t="s">
        <v>192</v>
      </c>
      <c r="O167" s="44" t="s">
        <v>154</v>
      </c>
      <c r="P167" s="51" t="s">
        <v>56</v>
      </c>
    </row>
    <row r="168" spans="1:16" ht="51" x14ac:dyDescent="0.2">
      <c r="A168" s="2">
        <v>114</v>
      </c>
      <c r="B168" s="17">
        <f t="shared" si="25"/>
        <v>13</v>
      </c>
      <c r="C168" s="44" t="s">
        <v>64</v>
      </c>
      <c r="D168" s="44" t="s">
        <v>258</v>
      </c>
      <c r="E168" s="44" t="s">
        <v>256</v>
      </c>
      <c r="F168" s="54" t="s">
        <v>17</v>
      </c>
      <c r="G168" s="43">
        <f>IF(H168="тн",168,IF(H168="шт",796,IF(H168="кг",166,IF(H168="м2",55,IF(H168="м3",113,IF(H168="п.м.",18,IF(H168="секц",840,IF(H168="компл",839,0))))))))</f>
        <v>796</v>
      </c>
      <c r="H168" s="46" t="s">
        <v>4</v>
      </c>
      <c r="I168" s="56" t="s">
        <v>1</v>
      </c>
      <c r="J168" s="64" t="s">
        <v>47</v>
      </c>
      <c r="K168" s="65" t="s">
        <v>16</v>
      </c>
      <c r="L168" s="56">
        <v>4400</v>
      </c>
      <c r="M168" s="47" t="s">
        <v>249</v>
      </c>
      <c r="N168" s="47" t="s">
        <v>260</v>
      </c>
      <c r="O168" s="44" t="s">
        <v>154</v>
      </c>
      <c r="P168" s="48" t="s">
        <v>56</v>
      </c>
    </row>
    <row r="169" spans="1:16" ht="51" x14ac:dyDescent="0.2">
      <c r="A169" s="2"/>
      <c r="B169" s="17">
        <f t="shared" si="25"/>
        <v>14</v>
      </c>
      <c r="C169" s="44" t="s">
        <v>346</v>
      </c>
      <c r="D169" s="63" t="s">
        <v>347</v>
      </c>
      <c r="E169" s="72" t="s">
        <v>348</v>
      </c>
      <c r="F169" s="72" t="s">
        <v>17</v>
      </c>
      <c r="G169" s="73">
        <f t="shared" ref="G169" si="27">IF(H169="тн",168,IF(H169="шт",796,IF(H169="кг",166,IF(H169="м2",55,IF(H169="м3",113,IF(H169="п.м.",18,IF(H169="секц",840,IF(H169="компл",839,0))))))))</f>
        <v>796</v>
      </c>
      <c r="H169" s="43" t="s">
        <v>4</v>
      </c>
      <c r="I169" s="59">
        <v>1</v>
      </c>
      <c r="J169" s="47" t="s">
        <v>229</v>
      </c>
      <c r="K169" s="44" t="s">
        <v>228</v>
      </c>
      <c r="L169" s="46">
        <v>217693.73</v>
      </c>
      <c r="M169" s="74" t="s">
        <v>183</v>
      </c>
      <c r="N169" s="74" t="s">
        <v>206</v>
      </c>
      <c r="O169" s="44" t="s">
        <v>154</v>
      </c>
      <c r="P169" s="51" t="s">
        <v>56</v>
      </c>
    </row>
    <row r="170" spans="1:16" ht="102" x14ac:dyDescent="0.2">
      <c r="A170" s="2"/>
      <c r="B170" s="17">
        <f t="shared" si="25"/>
        <v>15</v>
      </c>
      <c r="C170" s="47" t="s">
        <v>69</v>
      </c>
      <c r="D170" s="63" t="s">
        <v>312</v>
      </c>
      <c r="E170" s="42" t="s">
        <v>352</v>
      </c>
      <c r="F170" s="42" t="s">
        <v>17</v>
      </c>
      <c r="G170" s="75">
        <v>18</v>
      </c>
      <c r="H170" s="75" t="s">
        <v>351</v>
      </c>
      <c r="I170" s="46">
        <v>54.65</v>
      </c>
      <c r="J170" s="47" t="s">
        <v>108</v>
      </c>
      <c r="K170" s="42" t="s">
        <v>98</v>
      </c>
      <c r="L170" s="56">
        <v>3346.58</v>
      </c>
      <c r="M170" s="47" t="s">
        <v>183</v>
      </c>
      <c r="N170" s="47" t="s">
        <v>231</v>
      </c>
      <c r="O170" s="44" t="s">
        <v>154</v>
      </c>
      <c r="P170" s="51" t="s">
        <v>56</v>
      </c>
    </row>
    <row r="171" spans="1:16" ht="38.25" x14ac:dyDescent="0.2">
      <c r="A171" s="2"/>
      <c r="B171" s="17">
        <f t="shared" si="25"/>
        <v>16</v>
      </c>
      <c r="C171" s="47" t="s">
        <v>70</v>
      </c>
      <c r="D171" s="63" t="s">
        <v>217</v>
      </c>
      <c r="E171" s="44" t="s">
        <v>353</v>
      </c>
      <c r="F171" s="44" t="s">
        <v>17</v>
      </c>
      <c r="G171" s="75">
        <f t="shared" ref="G171:G177" si="28">IF(H171="тн",168,IF(H171="шт",796,IF(H171="кг",166,IF(H171="м2",55,IF(H171="м3",113,IF(H171="п.м.",18,IF(H171="секц",840,IF(H171="компл",839,0))))))))</f>
        <v>796</v>
      </c>
      <c r="H171" s="75" t="s">
        <v>4</v>
      </c>
      <c r="I171" s="46">
        <v>7</v>
      </c>
      <c r="J171" s="47" t="s">
        <v>21</v>
      </c>
      <c r="K171" s="42" t="s">
        <v>39</v>
      </c>
      <c r="L171" s="56">
        <v>19705.240000000002</v>
      </c>
      <c r="M171" s="47" t="s">
        <v>183</v>
      </c>
      <c r="N171" s="47" t="s">
        <v>231</v>
      </c>
      <c r="O171" s="44" t="s">
        <v>154</v>
      </c>
      <c r="P171" s="51" t="s">
        <v>56</v>
      </c>
    </row>
    <row r="172" spans="1:16" ht="63.75" x14ac:dyDescent="0.2">
      <c r="A172" s="2"/>
      <c r="B172" s="17">
        <f t="shared" si="25"/>
        <v>17</v>
      </c>
      <c r="C172" s="47" t="s">
        <v>111</v>
      </c>
      <c r="D172" s="47" t="s">
        <v>224</v>
      </c>
      <c r="E172" s="48" t="s">
        <v>409</v>
      </c>
      <c r="F172" s="48" t="s">
        <v>102</v>
      </c>
      <c r="G172" s="43">
        <f t="shared" si="28"/>
        <v>796</v>
      </c>
      <c r="H172" s="43" t="s">
        <v>4</v>
      </c>
      <c r="I172" s="56">
        <v>1</v>
      </c>
      <c r="J172" s="47" t="s">
        <v>112</v>
      </c>
      <c r="K172" s="44" t="s">
        <v>97</v>
      </c>
      <c r="L172" s="56">
        <v>1913.5</v>
      </c>
      <c r="M172" s="47" t="s">
        <v>183</v>
      </c>
      <c r="N172" s="47" t="s">
        <v>260</v>
      </c>
      <c r="O172" s="44" t="s">
        <v>154</v>
      </c>
      <c r="P172" s="48" t="s">
        <v>56</v>
      </c>
    </row>
    <row r="173" spans="1:16" ht="51" x14ac:dyDescent="0.2">
      <c r="A173" s="2"/>
      <c r="B173" s="17">
        <f t="shared" si="25"/>
        <v>18</v>
      </c>
      <c r="C173" s="44">
        <v>43</v>
      </c>
      <c r="D173" s="44" t="s">
        <v>355</v>
      </c>
      <c r="E173" s="42" t="s">
        <v>356</v>
      </c>
      <c r="F173" s="42" t="s">
        <v>17</v>
      </c>
      <c r="G173" s="75">
        <f t="shared" si="28"/>
        <v>796</v>
      </c>
      <c r="H173" s="75" t="s">
        <v>4</v>
      </c>
      <c r="I173" s="56">
        <v>1</v>
      </c>
      <c r="J173" s="40" t="s">
        <v>2</v>
      </c>
      <c r="K173" s="42" t="s">
        <v>357</v>
      </c>
      <c r="L173" s="56">
        <v>3102.54</v>
      </c>
      <c r="M173" s="47" t="s">
        <v>183</v>
      </c>
      <c r="N173" s="47" t="s">
        <v>206</v>
      </c>
      <c r="O173" s="44" t="s">
        <v>154</v>
      </c>
      <c r="P173" s="51" t="s">
        <v>56</v>
      </c>
    </row>
    <row r="174" spans="1:16" ht="63.75" x14ac:dyDescent="0.2">
      <c r="A174" s="2"/>
      <c r="B174" s="17">
        <f t="shared" si="25"/>
        <v>19</v>
      </c>
      <c r="C174" s="44">
        <v>43</v>
      </c>
      <c r="D174" s="44" t="s">
        <v>355</v>
      </c>
      <c r="E174" s="42" t="s">
        <v>358</v>
      </c>
      <c r="F174" s="42" t="s">
        <v>17</v>
      </c>
      <c r="G174" s="75">
        <f t="shared" si="28"/>
        <v>796</v>
      </c>
      <c r="H174" s="75" t="s">
        <v>4</v>
      </c>
      <c r="I174" s="56">
        <v>2</v>
      </c>
      <c r="J174" s="40" t="s">
        <v>136</v>
      </c>
      <c r="K174" s="42" t="s">
        <v>359</v>
      </c>
      <c r="L174" s="56">
        <v>4510.5600000000004</v>
      </c>
      <c r="M174" s="47" t="s">
        <v>183</v>
      </c>
      <c r="N174" s="47" t="s">
        <v>206</v>
      </c>
      <c r="O174" s="44" t="s">
        <v>154</v>
      </c>
      <c r="P174" s="51" t="s">
        <v>56</v>
      </c>
    </row>
    <row r="175" spans="1:16" ht="38.25" x14ac:dyDescent="0.2">
      <c r="A175" s="2"/>
      <c r="B175" s="17">
        <f t="shared" si="25"/>
        <v>20</v>
      </c>
      <c r="C175" s="44" t="s">
        <v>360</v>
      </c>
      <c r="D175" s="44" t="s">
        <v>355</v>
      </c>
      <c r="E175" s="42" t="s">
        <v>361</v>
      </c>
      <c r="F175" s="42" t="s">
        <v>17</v>
      </c>
      <c r="G175" s="75">
        <f t="shared" si="28"/>
        <v>796</v>
      </c>
      <c r="H175" s="75" t="s">
        <v>4</v>
      </c>
      <c r="I175" s="56">
        <v>2</v>
      </c>
      <c r="J175" s="40" t="s">
        <v>21</v>
      </c>
      <c r="K175" s="42" t="s">
        <v>39</v>
      </c>
      <c r="L175" s="56">
        <v>5796.08</v>
      </c>
      <c r="M175" s="47" t="s">
        <v>183</v>
      </c>
      <c r="N175" s="47" t="s">
        <v>206</v>
      </c>
      <c r="O175" s="44" t="s">
        <v>154</v>
      </c>
      <c r="P175" s="51" t="s">
        <v>56</v>
      </c>
    </row>
    <row r="176" spans="1:16" ht="38.25" x14ac:dyDescent="0.2">
      <c r="A176" s="2"/>
      <c r="B176" s="17">
        <f t="shared" si="25"/>
        <v>21</v>
      </c>
      <c r="C176" s="47" t="s">
        <v>70</v>
      </c>
      <c r="D176" s="63" t="s">
        <v>217</v>
      </c>
      <c r="E176" s="42" t="s">
        <v>362</v>
      </c>
      <c r="F176" s="42" t="s">
        <v>17</v>
      </c>
      <c r="G176" s="75">
        <v>796</v>
      </c>
      <c r="H176" s="75" t="s">
        <v>4</v>
      </c>
      <c r="I176" s="46">
        <v>1</v>
      </c>
      <c r="J176" s="47" t="s">
        <v>309</v>
      </c>
      <c r="K176" s="42" t="s">
        <v>308</v>
      </c>
      <c r="L176" s="56">
        <v>1100</v>
      </c>
      <c r="M176" s="47" t="s">
        <v>183</v>
      </c>
      <c r="N176" s="47" t="s">
        <v>194</v>
      </c>
      <c r="O176" s="44" t="s">
        <v>154</v>
      </c>
      <c r="P176" s="51" t="s">
        <v>56</v>
      </c>
    </row>
    <row r="177" spans="1:16" ht="51" x14ac:dyDescent="0.2">
      <c r="A177" s="2"/>
      <c r="B177" s="17">
        <f t="shared" si="25"/>
        <v>22</v>
      </c>
      <c r="C177" s="47" t="s">
        <v>70</v>
      </c>
      <c r="D177" s="63" t="s">
        <v>217</v>
      </c>
      <c r="E177" s="44" t="s">
        <v>354</v>
      </c>
      <c r="F177" s="44" t="s">
        <v>17</v>
      </c>
      <c r="G177" s="75">
        <f t="shared" si="28"/>
        <v>796</v>
      </c>
      <c r="H177" s="75" t="s">
        <v>4</v>
      </c>
      <c r="I177" s="46">
        <v>9</v>
      </c>
      <c r="J177" s="47" t="s">
        <v>21</v>
      </c>
      <c r="K177" s="42" t="s">
        <v>39</v>
      </c>
      <c r="L177" s="56">
        <v>15895.35</v>
      </c>
      <c r="M177" s="47" t="s">
        <v>183</v>
      </c>
      <c r="N177" s="47" t="s">
        <v>231</v>
      </c>
      <c r="O177" s="44" t="s">
        <v>154</v>
      </c>
      <c r="P177" s="51" t="s">
        <v>56</v>
      </c>
    </row>
    <row r="178" spans="1:16" x14ac:dyDescent="0.2">
      <c r="A178" s="1"/>
      <c r="B178" s="114" t="s">
        <v>323</v>
      </c>
      <c r="C178" s="114"/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5"/>
    </row>
    <row r="179" spans="1:16" ht="38.25" x14ac:dyDescent="0.2">
      <c r="A179" s="10"/>
      <c r="B179" s="17">
        <f>B177+1</f>
        <v>23</v>
      </c>
      <c r="C179" s="47" t="s">
        <v>111</v>
      </c>
      <c r="D179" s="47" t="s">
        <v>224</v>
      </c>
      <c r="E179" s="48" t="s">
        <v>336</v>
      </c>
      <c r="F179" s="48" t="s">
        <v>102</v>
      </c>
      <c r="G179" s="43">
        <f t="shared" ref="G179:G185" si="29">IF(H179="тн",168,IF(H179="шт",796,IF(H179="кг",166,IF(H179="м2",55,IF(H179="м3",113,IF(H179="п.м.",18,IF(H179="секц",840,IF(H179="компл",839,0))))))))</f>
        <v>796</v>
      </c>
      <c r="H179" s="43" t="s">
        <v>4</v>
      </c>
      <c r="I179" s="56">
        <v>1</v>
      </c>
      <c r="J179" s="47" t="s">
        <v>18</v>
      </c>
      <c r="K179" s="44" t="s">
        <v>42</v>
      </c>
      <c r="L179" s="56">
        <v>3400</v>
      </c>
      <c r="M179" s="47" t="s">
        <v>267</v>
      </c>
      <c r="N179" s="47" t="s">
        <v>231</v>
      </c>
      <c r="O179" s="44" t="s">
        <v>154</v>
      </c>
      <c r="P179" s="48" t="s">
        <v>56</v>
      </c>
    </row>
    <row r="180" spans="1:16" ht="38.25" x14ac:dyDescent="0.2">
      <c r="A180" s="10"/>
      <c r="B180" s="17">
        <f>B179+1</f>
        <v>24</v>
      </c>
      <c r="C180" s="44" t="s">
        <v>65</v>
      </c>
      <c r="D180" s="63" t="s">
        <v>66</v>
      </c>
      <c r="E180" s="54" t="s">
        <v>432</v>
      </c>
      <c r="F180" s="54" t="s">
        <v>17</v>
      </c>
      <c r="G180" s="43">
        <v>166</v>
      </c>
      <c r="H180" s="46" t="s">
        <v>51</v>
      </c>
      <c r="I180" s="46">
        <v>2640</v>
      </c>
      <c r="J180" s="64" t="s">
        <v>47</v>
      </c>
      <c r="K180" s="65" t="s">
        <v>16</v>
      </c>
      <c r="L180" s="56">
        <v>361.16</v>
      </c>
      <c r="M180" s="47" t="s">
        <v>267</v>
      </c>
      <c r="N180" s="47" t="s">
        <v>260</v>
      </c>
      <c r="O180" s="44" t="s">
        <v>153</v>
      </c>
      <c r="P180" s="48" t="s">
        <v>56</v>
      </c>
    </row>
    <row r="181" spans="1:16" ht="89.25" x14ac:dyDescent="0.2">
      <c r="A181" s="10"/>
      <c r="B181" s="17">
        <f t="shared" ref="B181:B203" si="30">B180+1</f>
        <v>25</v>
      </c>
      <c r="C181" s="44" t="s">
        <v>64</v>
      </c>
      <c r="D181" s="44" t="s">
        <v>258</v>
      </c>
      <c r="E181" s="44" t="s">
        <v>433</v>
      </c>
      <c r="F181" s="54" t="s">
        <v>17</v>
      </c>
      <c r="G181" s="43">
        <f t="shared" ref="G181:G182" si="31">IF(H181="тн",168,IF(H181="шт",796,IF(H181="кг",166,IF(H181="м2",55,IF(H181="м3",113,IF(H181="п.м.",18,IF(H181="секц",840,IF(H181="компл",839,0))))))))</f>
        <v>796</v>
      </c>
      <c r="H181" s="46" t="s">
        <v>4</v>
      </c>
      <c r="I181" s="46" t="s">
        <v>1</v>
      </c>
      <c r="J181" s="64" t="s">
        <v>47</v>
      </c>
      <c r="K181" s="65" t="s">
        <v>16</v>
      </c>
      <c r="L181" s="56">
        <v>3563.27</v>
      </c>
      <c r="M181" s="74" t="s">
        <v>215</v>
      </c>
      <c r="N181" s="74" t="s">
        <v>231</v>
      </c>
      <c r="O181" s="44" t="s">
        <v>154</v>
      </c>
      <c r="P181" s="48" t="s">
        <v>56</v>
      </c>
    </row>
    <row r="182" spans="1:16" ht="51" x14ac:dyDescent="0.2">
      <c r="A182" s="10"/>
      <c r="B182" s="17">
        <f t="shared" si="30"/>
        <v>26</v>
      </c>
      <c r="C182" s="47" t="s">
        <v>111</v>
      </c>
      <c r="D182" s="47" t="s">
        <v>224</v>
      </c>
      <c r="E182" s="48" t="s">
        <v>434</v>
      </c>
      <c r="F182" s="48" t="s">
        <v>102</v>
      </c>
      <c r="G182" s="43">
        <f t="shared" si="31"/>
        <v>796</v>
      </c>
      <c r="H182" s="43" t="s">
        <v>4</v>
      </c>
      <c r="I182" s="56">
        <v>1</v>
      </c>
      <c r="J182" s="47" t="s">
        <v>18</v>
      </c>
      <c r="K182" s="44" t="s">
        <v>42</v>
      </c>
      <c r="L182" s="56">
        <v>1700</v>
      </c>
      <c r="M182" s="47" t="s">
        <v>267</v>
      </c>
      <c r="N182" s="47" t="s">
        <v>231</v>
      </c>
      <c r="O182" s="44" t="s">
        <v>154</v>
      </c>
      <c r="P182" s="48" t="s">
        <v>56</v>
      </c>
    </row>
    <row r="183" spans="1:16" ht="38.25" x14ac:dyDescent="0.2">
      <c r="A183" s="2"/>
      <c r="B183" s="17">
        <f t="shared" si="30"/>
        <v>27</v>
      </c>
      <c r="C183" s="44" t="s">
        <v>367</v>
      </c>
      <c r="D183" s="47" t="s">
        <v>368</v>
      </c>
      <c r="E183" s="44" t="s">
        <v>369</v>
      </c>
      <c r="F183" s="44" t="s">
        <v>22</v>
      </c>
      <c r="G183" s="49">
        <f t="shared" si="29"/>
        <v>796</v>
      </c>
      <c r="H183" s="44" t="s">
        <v>4</v>
      </c>
      <c r="I183" s="46" t="s">
        <v>1</v>
      </c>
      <c r="J183" s="47">
        <v>30401</v>
      </c>
      <c r="K183" s="44" t="s">
        <v>16</v>
      </c>
      <c r="L183" s="50">
        <v>2885.02</v>
      </c>
      <c r="M183" s="47" t="s">
        <v>267</v>
      </c>
      <c r="N183" s="47" t="s">
        <v>231</v>
      </c>
      <c r="O183" s="44" t="s">
        <v>154</v>
      </c>
      <c r="P183" s="70" t="s">
        <v>56</v>
      </c>
    </row>
    <row r="184" spans="1:16" ht="38.25" x14ac:dyDescent="0.2">
      <c r="A184" s="2"/>
      <c r="B184" s="17">
        <f t="shared" si="30"/>
        <v>28</v>
      </c>
      <c r="C184" s="44" t="s">
        <v>378</v>
      </c>
      <c r="D184" s="47" t="s">
        <v>379</v>
      </c>
      <c r="E184" s="44" t="s">
        <v>380</v>
      </c>
      <c r="F184" s="44" t="s">
        <v>22</v>
      </c>
      <c r="G184" s="49">
        <f t="shared" si="29"/>
        <v>796</v>
      </c>
      <c r="H184" s="44" t="s">
        <v>4</v>
      </c>
      <c r="I184" s="46" t="s">
        <v>1</v>
      </c>
      <c r="J184" s="47">
        <v>30401</v>
      </c>
      <c r="K184" s="44" t="s">
        <v>16</v>
      </c>
      <c r="L184" s="50">
        <v>3053.5</v>
      </c>
      <c r="M184" s="47" t="s">
        <v>267</v>
      </c>
      <c r="N184" s="47" t="s">
        <v>265</v>
      </c>
      <c r="O184" s="44" t="s">
        <v>153</v>
      </c>
      <c r="P184" s="70" t="s">
        <v>56</v>
      </c>
    </row>
    <row r="185" spans="1:16" ht="38.25" x14ac:dyDescent="0.2">
      <c r="A185" s="10">
        <v>123</v>
      </c>
      <c r="B185" s="17">
        <f t="shared" si="30"/>
        <v>29</v>
      </c>
      <c r="C185" s="47" t="s">
        <v>111</v>
      </c>
      <c r="D185" s="47" t="s">
        <v>224</v>
      </c>
      <c r="E185" s="48" t="s">
        <v>190</v>
      </c>
      <c r="F185" s="48" t="s">
        <v>102</v>
      </c>
      <c r="G185" s="43">
        <f t="shared" si="29"/>
        <v>796</v>
      </c>
      <c r="H185" s="43" t="s">
        <v>4</v>
      </c>
      <c r="I185" s="46">
        <v>3</v>
      </c>
      <c r="J185" s="47" t="s">
        <v>112</v>
      </c>
      <c r="K185" s="44" t="s">
        <v>97</v>
      </c>
      <c r="L185" s="46">
        <v>13740.5</v>
      </c>
      <c r="M185" s="47" t="s">
        <v>267</v>
      </c>
      <c r="N185" s="47" t="s">
        <v>206</v>
      </c>
      <c r="O185" s="44" t="s">
        <v>154</v>
      </c>
      <c r="P185" s="48" t="s">
        <v>56</v>
      </c>
    </row>
    <row r="186" spans="1:16" ht="51" x14ac:dyDescent="0.2">
      <c r="A186" s="26">
        <v>213</v>
      </c>
      <c r="B186" s="17">
        <f t="shared" si="30"/>
        <v>30</v>
      </c>
      <c r="C186" s="51">
        <v>43</v>
      </c>
      <c r="D186" s="63">
        <v>43</v>
      </c>
      <c r="E186" s="72" t="s">
        <v>307</v>
      </c>
      <c r="F186" s="44" t="s">
        <v>17</v>
      </c>
      <c r="G186" s="96">
        <f t="shared" ref="G186:G203" si="32">IF(H186="тн",168,IF(H186="шт",796,IF(H186="кг",166,IF(H186="м2",55,IF(H186="м3",113,IF(H186="п.м.",18,IF(H186="секц",840,IF(H186="компл",839,0))))))))</f>
        <v>796</v>
      </c>
      <c r="H186" s="51" t="s">
        <v>4</v>
      </c>
      <c r="I186" s="46">
        <v>2</v>
      </c>
      <c r="J186" s="47" t="s">
        <v>21</v>
      </c>
      <c r="K186" s="44" t="s">
        <v>39</v>
      </c>
      <c r="L186" s="46">
        <v>7500</v>
      </c>
      <c r="M186" s="47" t="s">
        <v>267</v>
      </c>
      <c r="N186" s="47" t="s">
        <v>194</v>
      </c>
      <c r="O186" s="44" t="s">
        <v>154</v>
      </c>
      <c r="P186" s="51" t="s">
        <v>56</v>
      </c>
    </row>
    <row r="187" spans="1:16" ht="38.25" x14ac:dyDescent="0.2">
      <c r="A187" s="26">
        <v>220</v>
      </c>
      <c r="B187" s="17">
        <f t="shared" si="30"/>
        <v>31</v>
      </c>
      <c r="C187" s="51">
        <v>43</v>
      </c>
      <c r="D187" s="63">
        <v>43</v>
      </c>
      <c r="E187" s="44" t="s">
        <v>314</v>
      </c>
      <c r="F187" s="44" t="s">
        <v>17</v>
      </c>
      <c r="G187" s="96">
        <f t="shared" si="32"/>
        <v>796</v>
      </c>
      <c r="H187" s="51" t="s">
        <v>4</v>
      </c>
      <c r="I187" s="46">
        <v>2</v>
      </c>
      <c r="J187" s="74" t="s">
        <v>21</v>
      </c>
      <c r="K187" s="44" t="s">
        <v>39</v>
      </c>
      <c r="L187" s="46">
        <v>9650</v>
      </c>
      <c r="M187" s="74" t="s">
        <v>267</v>
      </c>
      <c r="N187" s="47" t="s">
        <v>206</v>
      </c>
      <c r="O187" s="44" t="s">
        <v>154</v>
      </c>
      <c r="P187" s="51" t="s">
        <v>56</v>
      </c>
    </row>
    <row r="188" spans="1:16" ht="127.5" x14ac:dyDescent="0.2">
      <c r="A188" s="10"/>
      <c r="B188" s="17">
        <f t="shared" si="30"/>
        <v>32</v>
      </c>
      <c r="C188" s="44" t="s">
        <v>113</v>
      </c>
      <c r="D188" s="84" t="s">
        <v>226</v>
      </c>
      <c r="E188" s="44" t="s">
        <v>423</v>
      </c>
      <c r="F188" s="44" t="s">
        <v>17</v>
      </c>
      <c r="G188" s="49">
        <v>796</v>
      </c>
      <c r="H188" s="44" t="s">
        <v>57</v>
      </c>
      <c r="I188" s="62">
        <v>1</v>
      </c>
      <c r="J188" s="47" t="s">
        <v>19</v>
      </c>
      <c r="K188" s="44" t="s">
        <v>50</v>
      </c>
      <c r="L188" s="50">
        <v>600</v>
      </c>
      <c r="M188" s="47" t="s">
        <v>267</v>
      </c>
      <c r="N188" s="47" t="s">
        <v>174</v>
      </c>
      <c r="O188" s="44" t="s">
        <v>154</v>
      </c>
      <c r="P188" s="51" t="s">
        <v>56</v>
      </c>
    </row>
    <row r="189" spans="1:16" ht="114.75" x14ac:dyDescent="0.2">
      <c r="A189" s="10"/>
      <c r="B189" s="17">
        <f t="shared" si="30"/>
        <v>33</v>
      </c>
      <c r="C189" s="44" t="s">
        <v>113</v>
      </c>
      <c r="D189" s="84" t="s">
        <v>226</v>
      </c>
      <c r="E189" s="44" t="s">
        <v>424</v>
      </c>
      <c r="F189" s="44" t="s">
        <v>17</v>
      </c>
      <c r="G189" s="49">
        <v>796</v>
      </c>
      <c r="H189" s="44" t="s">
        <v>57</v>
      </c>
      <c r="I189" s="62">
        <v>1</v>
      </c>
      <c r="J189" s="47" t="s">
        <v>176</v>
      </c>
      <c r="K189" s="44" t="s">
        <v>49</v>
      </c>
      <c r="L189" s="50">
        <v>5000</v>
      </c>
      <c r="M189" s="47" t="s">
        <v>267</v>
      </c>
      <c r="N189" s="47" t="s">
        <v>174</v>
      </c>
      <c r="O189" s="44" t="s">
        <v>154</v>
      </c>
      <c r="P189" s="51" t="s">
        <v>56</v>
      </c>
    </row>
    <row r="190" spans="1:16" ht="102" x14ac:dyDescent="0.2">
      <c r="A190" s="10"/>
      <c r="B190" s="17">
        <f t="shared" si="30"/>
        <v>34</v>
      </c>
      <c r="C190" s="44" t="s">
        <v>113</v>
      </c>
      <c r="D190" s="84" t="s">
        <v>226</v>
      </c>
      <c r="E190" s="44" t="s">
        <v>435</v>
      </c>
      <c r="F190" s="44" t="s">
        <v>17</v>
      </c>
      <c r="G190" s="49">
        <v>796</v>
      </c>
      <c r="H190" s="44" t="s">
        <v>57</v>
      </c>
      <c r="I190" s="62">
        <v>2</v>
      </c>
      <c r="J190" s="47" t="s">
        <v>204</v>
      </c>
      <c r="K190" s="44" t="s">
        <v>159</v>
      </c>
      <c r="L190" s="50">
        <v>3500</v>
      </c>
      <c r="M190" s="47" t="s">
        <v>267</v>
      </c>
      <c r="N190" s="47" t="s">
        <v>174</v>
      </c>
      <c r="O190" s="44" t="s">
        <v>154</v>
      </c>
      <c r="P190" s="51" t="s">
        <v>56</v>
      </c>
    </row>
    <row r="191" spans="1:16" ht="102" x14ac:dyDescent="0.2">
      <c r="A191" s="10"/>
      <c r="B191" s="17">
        <f t="shared" si="30"/>
        <v>35</v>
      </c>
      <c r="C191" s="44" t="s">
        <v>113</v>
      </c>
      <c r="D191" s="84" t="s">
        <v>226</v>
      </c>
      <c r="E191" s="44" t="s">
        <v>425</v>
      </c>
      <c r="F191" s="44" t="s">
        <v>17</v>
      </c>
      <c r="G191" s="49">
        <v>796</v>
      </c>
      <c r="H191" s="44" t="s">
        <v>57</v>
      </c>
      <c r="I191" s="62">
        <v>1</v>
      </c>
      <c r="J191" s="47" t="s">
        <v>204</v>
      </c>
      <c r="K191" s="44" t="s">
        <v>159</v>
      </c>
      <c r="L191" s="50">
        <v>1500</v>
      </c>
      <c r="M191" s="47" t="s">
        <v>267</v>
      </c>
      <c r="N191" s="47" t="s">
        <v>174</v>
      </c>
      <c r="O191" s="44" t="s">
        <v>154</v>
      </c>
      <c r="P191" s="51" t="s">
        <v>56</v>
      </c>
    </row>
    <row r="192" spans="1:16" ht="165.75" x14ac:dyDescent="0.2">
      <c r="A192" s="10"/>
      <c r="B192" s="17">
        <f t="shared" si="30"/>
        <v>36</v>
      </c>
      <c r="C192" s="44" t="s">
        <v>113</v>
      </c>
      <c r="D192" s="84" t="s">
        <v>226</v>
      </c>
      <c r="E192" s="44" t="s">
        <v>426</v>
      </c>
      <c r="F192" s="44" t="s">
        <v>17</v>
      </c>
      <c r="G192" s="49">
        <v>796</v>
      </c>
      <c r="H192" s="44" t="s">
        <v>57</v>
      </c>
      <c r="I192" s="62">
        <v>2</v>
      </c>
      <c r="J192" s="47" t="s">
        <v>262</v>
      </c>
      <c r="K192" s="44" t="s">
        <v>261</v>
      </c>
      <c r="L192" s="50">
        <v>1750</v>
      </c>
      <c r="M192" s="47" t="s">
        <v>267</v>
      </c>
      <c r="N192" s="47" t="s">
        <v>174</v>
      </c>
      <c r="O192" s="44" t="s">
        <v>154</v>
      </c>
      <c r="P192" s="51" t="s">
        <v>56</v>
      </c>
    </row>
    <row r="193" spans="1:16" ht="165.75" x14ac:dyDescent="0.2">
      <c r="A193" s="10"/>
      <c r="B193" s="17">
        <f t="shared" si="30"/>
        <v>37</v>
      </c>
      <c r="C193" s="44" t="s">
        <v>113</v>
      </c>
      <c r="D193" s="84" t="s">
        <v>226</v>
      </c>
      <c r="E193" s="44" t="s">
        <v>427</v>
      </c>
      <c r="F193" s="44" t="s">
        <v>17</v>
      </c>
      <c r="G193" s="49">
        <v>796</v>
      </c>
      <c r="H193" s="44" t="s">
        <v>57</v>
      </c>
      <c r="I193" s="62">
        <v>2</v>
      </c>
      <c r="J193" s="47" t="s">
        <v>428</v>
      </c>
      <c r="K193" s="44" t="s">
        <v>429</v>
      </c>
      <c r="L193" s="50">
        <v>2000</v>
      </c>
      <c r="M193" s="47" t="s">
        <v>267</v>
      </c>
      <c r="N193" s="47" t="s">
        <v>174</v>
      </c>
      <c r="O193" s="44" t="s">
        <v>154</v>
      </c>
      <c r="P193" s="51" t="s">
        <v>56</v>
      </c>
    </row>
    <row r="194" spans="1:16" ht="114.75" x14ac:dyDescent="0.2">
      <c r="A194" s="10"/>
      <c r="B194" s="17">
        <f t="shared" si="30"/>
        <v>38</v>
      </c>
      <c r="C194" s="44" t="s">
        <v>113</v>
      </c>
      <c r="D194" s="84" t="s">
        <v>226</v>
      </c>
      <c r="E194" s="44" t="s">
        <v>430</v>
      </c>
      <c r="F194" s="44" t="s">
        <v>17</v>
      </c>
      <c r="G194" s="49">
        <v>796</v>
      </c>
      <c r="H194" s="44" t="s">
        <v>57</v>
      </c>
      <c r="I194" s="62">
        <v>1</v>
      </c>
      <c r="J194" s="47" t="s">
        <v>108</v>
      </c>
      <c r="K194" s="44" t="s">
        <v>98</v>
      </c>
      <c r="L194" s="50">
        <v>6000</v>
      </c>
      <c r="M194" s="47" t="s">
        <v>267</v>
      </c>
      <c r="N194" s="47" t="s">
        <v>174</v>
      </c>
      <c r="O194" s="44" t="s">
        <v>154</v>
      </c>
      <c r="P194" s="51" t="s">
        <v>56</v>
      </c>
    </row>
    <row r="195" spans="1:16" ht="38.25" x14ac:dyDescent="0.2">
      <c r="A195" s="10"/>
      <c r="B195" s="17">
        <f t="shared" si="30"/>
        <v>39</v>
      </c>
      <c r="C195" s="47" t="s">
        <v>439</v>
      </c>
      <c r="D195" s="47" t="s">
        <v>440</v>
      </c>
      <c r="E195" s="42" t="s">
        <v>441</v>
      </c>
      <c r="F195" s="44" t="s">
        <v>22</v>
      </c>
      <c r="G195" s="49">
        <f t="shared" ref="G195:G197" si="33">IF(H195="тн",168,IF(H195="шт",796,IF(H195="кг",166,IF(H195="м2",55,IF(H195="м3",113,IF(H195="п.м.",18,IF(H195="секц",840,IF(H195="компл",839,0))))))))</f>
        <v>796</v>
      </c>
      <c r="H195" s="44" t="s">
        <v>4</v>
      </c>
      <c r="I195" s="46" t="s">
        <v>1</v>
      </c>
      <c r="J195" s="47">
        <v>30401</v>
      </c>
      <c r="K195" s="44" t="s">
        <v>16</v>
      </c>
      <c r="L195" s="50">
        <v>3300</v>
      </c>
      <c r="M195" s="47" t="s">
        <v>267</v>
      </c>
      <c r="N195" s="47" t="s">
        <v>206</v>
      </c>
      <c r="O195" s="44" t="s">
        <v>153</v>
      </c>
      <c r="P195" s="70" t="s">
        <v>56</v>
      </c>
    </row>
    <row r="196" spans="1:16" ht="38.25" x14ac:dyDescent="0.2">
      <c r="A196" s="10"/>
      <c r="B196" s="17">
        <f t="shared" si="30"/>
        <v>40</v>
      </c>
      <c r="C196" s="47" t="s">
        <v>442</v>
      </c>
      <c r="D196" s="47" t="s">
        <v>443</v>
      </c>
      <c r="E196" s="44" t="s">
        <v>444</v>
      </c>
      <c r="F196" s="44" t="s">
        <v>22</v>
      </c>
      <c r="G196" s="49">
        <f t="shared" si="33"/>
        <v>796</v>
      </c>
      <c r="H196" s="44" t="s">
        <v>4</v>
      </c>
      <c r="I196" s="46" t="s">
        <v>1</v>
      </c>
      <c r="J196" s="47">
        <v>30401</v>
      </c>
      <c r="K196" s="44" t="s">
        <v>16</v>
      </c>
      <c r="L196" s="50">
        <v>1200</v>
      </c>
      <c r="M196" s="47" t="s">
        <v>267</v>
      </c>
      <c r="N196" s="47" t="s">
        <v>206</v>
      </c>
      <c r="O196" s="44" t="s">
        <v>153</v>
      </c>
      <c r="P196" s="70" t="s">
        <v>56</v>
      </c>
    </row>
    <row r="197" spans="1:16" ht="38.25" x14ac:dyDescent="0.2">
      <c r="A197" s="10"/>
      <c r="B197" s="17">
        <f t="shared" si="30"/>
        <v>41</v>
      </c>
      <c r="C197" s="47" t="s">
        <v>111</v>
      </c>
      <c r="D197" s="47" t="s">
        <v>224</v>
      </c>
      <c r="E197" s="48" t="s">
        <v>336</v>
      </c>
      <c r="F197" s="48" t="s">
        <v>102</v>
      </c>
      <c r="G197" s="43">
        <f t="shared" si="33"/>
        <v>796</v>
      </c>
      <c r="H197" s="43" t="s">
        <v>4</v>
      </c>
      <c r="I197" s="56">
        <v>1</v>
      </c>
      <c r="J197" s="47" t="s">
        <v>18</v>
      </c>
      <c r="K197" s="44" t="s">
        <v>42</v>
      </c>
      <c r="L197" s="56">
        <v>3400</v>
      </c>
      <c r="M197" s="47" t="s">
        <v>215</v>
      </c>
      <c r="N197" s="47" t="s">
        <v>231</v>
      </c>
      <c r="O197" s="44" t="s">
        <v>154</v>
      </c>
      <c r="P197" s="48" t="s">
        <v>56</v>
      </c>
    </row>
    <row r="198" spans="1:16" ht="38.25" x14ac:dyDescent="0.2">
      <c r="A198" s="26">
        <v>218</v>
      </c>
      <c r="B198" s="17">
        <f t="shared" si="30"/>
        <v>42</v>
      </c>
      <c r="C198" s="47" t="s">
        <v>69</v>
      </c>
      <c r="D198" s="63" t="s">
        <v>312</v>
      </c>
      <c r="E198" s="72" t="s">
        <v>193</v>
      </c>
      <c r="F198" s="72" t="s">
        <v>17</v>
      </c>
      <c r="G198" s="73">
        <f>IF(H198="тн",168,IF(H198="шт",796,IF(H198="кг",166,IF(H198="м2",55,IF(H198="м3",113,IF(H198="п.м.",18,IF(H198="секц",840,IF(H198="компл",839,0))))))))</f>
        <v>796</v>
      </c>
      <c r="H198" s="51" t="s">
        <v>4</v>
      </c>
      <c r="I198" s="46">
        <v>7</v>
      </c>
      <c r="J198" s="47" t="s">
        <v>21</v>
      </c>
      <c r="K198" s="44" t="s">
        <v>39</v>
      </c>
      <c r="L198" s="46">
        <v>34895.71</v>
      </c>
      <c r="M198" s="74" t="s">
        <v>215</v>
      </c>
      <c r="N198" s="74" t="s">
        <v>194</v>
      </c>
      <c r="O198" s="44" t="s">
        <v>154</v>
      </c>
      <c r="P198" s="51" t="s">
        <v>56</v>
      </c>
    </row>
    <row r="199" spans="1:16" ht="76.5" x14ac:dyDescent="0.2">
      <c r="A199" s="33"/>
      <c r="B199" s="17">
        <f t="shared" si="30"/>
        <v>43</v>
      </c>
      <c r="C199" s="44" t="s">
        <v>360</v>
      </c>
      <c r="D199" s="44" t="s">
        <v>355</v>
      </c>
      <c r="E199" s="42" t="s">
        <v>436</v>
      </c>
      <c r="F199" s="42" t="s">
        <v>17</v>
      </c>
      <c r="G199" s="75">
        <f t="shared" ref="G199:G201" si="34">IF(H199="тн",168,IF(H199="шт",796,IF(H199="кг",166,IF(H199="м2",55,IF(H199="м3",113,IF(H199="п.м.",18,IF(H199="секц",840,IF(H199="компл",839,0))))))))</f>
        <v>796</v>
      </c>
      <c r="H199" s="75" t="s">
        <v>4</v>
      </c>
      <c r="I199" s="56">
        <v>1</v>
      </c>
      <c r="J199" s="40" t="s">
        <v>176</v>
      </c>
      <c r="K199" s="42" t="s">
        <v>49</v>
      </c>
      <c r="L199" s="56">
        <v>15000</v>
      </c>
      <c r="M199" s="47" t="s">
        <v>215</v>
      </c>
      <c r="N199" s="47" t="s">
        <v>206</v>
      </c>
      <c r="O199" s="44" t="s">
        <v>154</v>
      </c>
      <c r="P199" s="51" t="s">
        <v>56</v>
      </c>
    </row>
    <row r="200" spans="1:16" ht="51" x14ac:dyDescent="0.2">
      <c r="A200" s="33"/>
      <c r="B200" s="17">
        <f t="shared" si="30"/>
        <v>44</v>
      </c>
      <c r="C200" s="44">
        <v>43</v>
      </c>
      <c r="D200" s="44" t="s">
        <v>437</v>
      </c>
      <c r="E200" s="42" t="s">
        <v>438</v>
      </c>
      <c r="F200" s="42" t="s">
        <v>17</v>
      </c>
      <c r="G200" s="75">
        <f t="shared" si="34"/>
        <v>796</v>
      </c>
      <c r="H200" s="75" t="s">
        <v>4</v>
      </c>
      <c r="I200" s="56">
        <v>1</v>
      </c>
      <c r="J200" s="40" t="s">
        <v>176</v>
      </c>
      <c r="K200" s="42" t="s">
        <v>49</v>
      </c>
      <c r="L200" s="56">
        <v>9950</v>
      </c>
      <c r="M200" s="47" t="s">
        <v>215</v>
      </c>
      <c r="N200" s="47" t="s">
        <v>231</v>
      </c>
      <c r="O200" s="44" t="s">
        <v>154</v>
      </c>
      <c r="P200" s="51" t="s">
        <v>56</v>
      </c>
    </row>
    <row r="201" spans="1:16" ht="63.75" x14ac:dyDescent="0.2">
      <c r="A201" s="33"/>
      <c r="B201" s="17">
        <f t="shared" si="30"/>
        <v>45</v>
      </c>
      <c r="C201" s="47" t="s">
        <v>69</v>
      </c>
      <c r="D201" s="63" t="s">
        <v>217</v>
      </c>
      <c r="E201" s="42" t="s">
        <v>445</v>
      </c>
      <c r="F201" s="42" t="s">
        <v>17</v>
      </c>
      <c r="G201" s="75">
        <f t="shared" si="34"/>
        <v>0</v>
      </c>
      <c r="H201" s="75" t="s">
        <v>446</v>
      </c>
      <c r="I201" s="46">
        <v>80</v>
      </c>
      <c r="J201" s="47" t="s">
        <v>20</v>
      </c>
      <c r="K201" s="42" t="s">
        <v>41</v>
      </c>
      <c r="L201" s="56">
        <v>1935</v>
      </c>
      <c r="M201" s="47" t="s">
        <v>215</v>
      </c>
      <c r="N201" s="47" t="s">
        <v>231</v>
      </c>
      <c r="O201" s="44" t="s">
        <v>154</v>
      </c>
      <c r="P201" s="51" t="s">
        <v>56</v>
      </c>
    </row>
    <row r="202" spans="1:16" ht="38.25" x14ac:dyDescent="0.2">
      <c r="A202" s="2">
        <v>186</v>
      </c>
      <c r="B202" s="17">
        <f t="shared" si="30"/>
        <v>46</v>
      </c>
      <c r="C202" s="47" t="s">
        <v>216</v>
      </c>
      <c r="D202" s="61" t="s">
        <v>245</v>
      </c>
      <c r="E202" s="72" t="s">
        <v>291</v>
      </c>
      <c r="F202" s="100" t="s">
        <v>17</v>
      </c>
      <c r="G202" s="101">
        <f t="shared" si="32"/>
        <v>796</v>
      </c>
      <c r="H202" s="46" t="s">
        <v>4</v>
      </c>
      <c r="I202" s="46" t="s">
        <v>1</v>
      </c>
      <c r="J202" s="47" t="s">
        <v>47</v>
      </c>
      <c r="K202" s="65" t="s">
        <v>16</v>
      </c>
      <c r="L202" s="46">
        <v>2600</v>
      </c>
      <c r="M202" s="47" t="s">
        <v>260</v>
      </c>
      <c r="N202" s="47" t="s">
        <v>174</v>
      </c>
      <c r="O202" s="44" t="s">
        <v>153</v>
      </c>
      <c r="P202" s="48" t="s">
        <v>56</v>
      </c>
    </row>
    <row r="203" spans="1:16" ht="51" x14ac:dyDescent="0.2">
      <c r="A203" s="26">
        <v>119</v>
      </c>
      <c r="B203" s="17">
        <f t="shared" si="30"/>
        <v>47</v>
      </c>
      <c r="C203" s="47" t="s">
        <v>111</v>
      </c>
      <c r="D203" s="47" t="s">
        <v>224</v>
      </c>
      <c r="E203" s="48" t="s">
        <v>181</v>
      </c>
      <c r="F203" s="48" t="s">
        <v>102</v>
      </c>
      <c r="G203" s="43">
        <f t="shared" si="32"/>
        <v>796</v>
      </c>
      <c r="H203" s="44" t="s">
        <v>4</v>
      </c>
      <c r="I203" s="46">
        <v>3</v>
      </c>
      <c r="J203" s="47" t="s">
        <v>21</v>
      </c>
      <c r="K203" s="44" t="s">
        <v>39</v>
      </c>
      <c r="L203" s="46">
        <v>31708</v>
      </c>
      <c r="M203" s="47" t="s">
        <v>260</v>
      </c>
      <c r="N203" s="47" t="s">
        <v>192</v>
      </c>
      <c r="O203" s="44" t="s">
        <v>154</v>
      </c>
      <c r="P203" s="48" t="s">
        <v>56</v>
      </c>
    </row>
    <row r="204" spans="1:16" x14ac:dyDescent="0.2">
      <c r="A204" s="1"/>
      <c r="B204" s="114" t="s">
        <v>324</v>
      </c>
      <c r="C204" s="114"/>
      <c r="D204" s="114"/>
      <c r="E204" s="114"/>
      <c r="F204" s="114"/>
      <c r="G204" s="114"/>
      <c r="H204" s="114"/>
      <c r="I204" s="114"/>
      <c r="J204" s="114"/>
      <c r="K204" s="114"/>
      <c r="L204" s="114"/>
      <c r="M204" s="114"/>
      <c r="N204" s="114"/>
      <c r="O204" s="114"/>
      <c r="P204" s="115"/>
    </row>
    <row r="205" spans="1:16" ht="38.25" x14ac:dyDescent="0.2">
      <c r="A205" s="10">
        <v>108</v>
      </c>
      <c r="B205" s="17">
        <f>B203+1</f>
        <v>48</v>
      </c>
      <c r="C205" s="47" t="s">
        <v>92</v>
      </c>
      <c r="D205" s="47" t="s">
        <v>223</v>
      </c>
      <c r="E205" s="44" t="s">
        <v>467</v>
      </c>
      <c r="F205" s="44" t="s">
        <v>17</v>
      </c>
      <c r="G205" s="49">
        <f>IF(H205="тн",168,IF(H205="шт",796,IF(H205="кг",166,IF(H205="м2",55,IF(H205="м3",113,IF(H205="п.м.",18,IF(H205="секц",840,IF(H205="компл",839,0))))))))</f>
        <v>796</v>
      </c>
      <c r="H205" s="44" t="s">
        <v>4</v>
      </c>
      <c r="I205" s="46" t="s">
        <v>1</v>
      </c>
      <c r="J205" s="47" t="s">
        <v>47</v>
      </c>
      <c r="K205" s="65" t="s">
        <v>16</v>
      </c>
      <c r="L205" s="50">
        <v>2500</v>
      </c>
      <c r="M205" s="47" t="s">
        <v>265</v>
      </c>
      <c r="N205" s="47" t="s">
        <v>174</v>
      </c>
      <c r="O205" s="44" t="s">
        <v>154</v>
      </c>
      <c r="P205" s="102" t="s">
        <v>52</v>
      </c>
    </row>
    <row r="206" spans="1:16" ht="38.25" x14ac:dyDescent="0.2">
      <c r="A206" s="10"/>
      <c r="B206" s="17">
        <f t="shared" ref="B206:B209" si="35">B205+1</f>
        <v>49</v>
      </c>
      <c r="C206" s="47" t="s">
        <v>92</v>
      </c>
      <c r="D206" s="61" t="s">
        <v>223</v>
      </c>
      <c r="E206" s="44" t="s">
        <v>460</v>
      </c>
      <c r="F206" s="44" t="s">
        <v>17</v>
      </c>
      <c r="G206" s="77">
        <f>IF(H206="тн",168,IF(H206="шт",796,IF(H206="кг",166,IF(H206="м2",55,IF(H206="м3",113,IF(H206="п.м.",18,IF(H206="секц",840,IF(H206="компл",839,0))))))))</f>
        <v>796</v>
      </c>
      <c r="H206" s="44" t="s">
        <v>4</v>
      </c>
      <c r="I206" s="46" t="s">
        <v>1</v>
      </c>
      <c r="J206" s="47" t="s">
        <v>47</v>
      </c>
      <c r="K206" s="65" t="s">
        <v>16</v>
      </c>
      <c r="L206" s="50">
        <v>3298.76</v>
      </c>
      <c r="M206" s="47" t="s">
        <v>265</v>
      </c>
      <c r="N206" s="47" t="s">
        <v>231</v>
      </c>
      <c r="O206" s="44" t="s">
        <v>153</v>
      </c>
      <c r="P206" s="48" t="s">
        <v>52</v>
      </c>
    </row>
    <row r="207" spans="1:16" ht="51" x14ac:dyDescent="0.2">
      <c r="A207" s="10"/>
      <c r="B207" s="17">
        <f t="shared" si="35"/>
        <v>50</v>
      </c>
      <c r="C207" s="51" t="s">
        <v>71</v>
      </c>
      <c r="D207" s="44" t="s">
        <v>456</v>
      </c>
      <c r="E207" s="42" t="s">
        <v>457</v>
      </c>
      <c r="F207" s="42" t="s">
        <v>17</v>
      </c>
      <c r="G207" s="75">
        <f t="shared" ref="G207:G208" si="36">IF(H207="тн",168,IF(H207="шт",796,IF(H207="кг",166,IF(H207="м2",55,IF(H207="м3",113,IF(H207="п.м.",18,IF(H207="секц",840,IF(H207="компл",839,0))))))))</f>
        <v>796</v>
      </c>
      <c r="H207" s="75" t="s">
        <v>4</v>
      </c>
      <c r="I207" s="46">
        <v>46</v>
      </c>
      <c r="J207" s="47" t="s">
        <v>2</v>
      </c>
      <c r="K207" s="42" t="s">
        <v>458</v>
      </c>
      <c r="L207" s="56">
        <v>3234.33</v>
      </c>
      <c r="M207" s="47" t="s">
        <v>265</v>
      </c>
      <c r="N207" s="47" t="s">
        <v>459</v>
      </c>
      <c r="O207" s="44" t="s">
        <v>154</v>
      </c>
      <c r="P207" s="51" t="s">
        <v>56</v>
      </c>
    </row>
    <row r="208" spans="1:16" ht="51" x14ac:dyDescent="0.2">
      <c r="A208" s="10"/>
      <c r="B208" s="17">
        <f t="shared" si="35"/>
        <v>51</v>
      </c>
      <c r="C208" s="47" t="s">
        <v>70</v>
      </c>
      <c r="D208" s="63" t="s">
        <v>217</v>
      </c>
      <c r="E208" s="42" t="s">
        <v>486</v>
      </c>
      <c r="F208" s="42" t="s">
        <v>17</v>
      </c>
      <c r="G208" s="75">
        <f t="shared" si="36"/>
        <v>796</v>
      </c>
      <c r="H208" s="75" t="s">
        <v>4</v>
      </c>
      <c r="I208" s="56">
        <v>3</v>
      </c>
      <c r="J208" s="40" t="s">
        <v>108</v>
      </c>
      <c r="K208" s="42" t="s">
        <v>98</v>
      </c>
      <c r="L208" s="56">
        <v>9435.93</v>
      </c>
      <c r="M208" s="47" t="s">
        <v>194</v>
      </c>
      <c r="N208" s="47" t="s">
        <v>206</v>
      </c>
      <c r="O208" s="44" t="s">
        <v>154</v>
      </c>
      <c r="P208" s="51" t="s">
        <v>56</v>
      </c>
    </row>
    <row r="209" spans="1:16" ht="51" x14ac:dyDescent="0.2">
      <c r="A209" s="10"/>
      <c r="B209" s="17">
        <f t="shared" si="35"/>
        <v>52</v>
      </c>
      <c r="C209" s="48" t="s">
        <v>227</v>
      </c>
      <c r="D209" s="48" t="s">
        <v>447</v>
      </c>
      <c r="E209" s="48" t="s">
        <v>483</v>
      </c>
      <c r="F209" s="48" t="s">
        <v>102</v>
      </c>
      <c r="G209" s="43">
        <f>IF(H209="тн",168,IF(H209="шт",796,IF(H209="кг",166,IF(H209="м2",55,IF(H209="м3",113,IF(H209="п.м.",18,IF(H209="секц",840,IF(H209="компл",839,0))))))))</f>
        <v>796</v>
      </c>
      <c r="H209" s="43" t="s">
        <v>4</v>
      </c>
      <c r="I209" s="56">
        <v>1</v>
      </c>
      <c r="J209" s="47" t="s">
        <v>20</v>
      </c>
      <c r="K209" s="65" t="s">
        <v>41</v>
      </c>
      <c r="L209" s="56">
        <v>1132.19</v>
      </c>
      <c r="M209" s="47" t="s">
        <v>194</v>
      </c>
      <c r="N209" s="47" t="s">
        <v>459</v>
      </c>
      <c r="O209" s="44" t="s">
        <v>154</v>
      </c>
      <c r="P209" s="48" t="s">
        <v>56</v>
      </c>
    </row>
    <row r="210" spans="1:16" x14ac:dyDescent="0.2">
      <c r="A210" s="10"/>
      <c r="B210" s="114" t="s">
        <v>325</v>
      </c>
      <c r="C210" s="114"/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115"/>
    </row>
    <row r="211" spans="1:16" ht="38.25" x14ac:dyDescent="0.2">
      <c r="A211" s="10"/>
      <c r="B211" s="103">
        <f>B209+1</f>
        <v>53</v>
      </c>
      <c r="C211" s="44" t="s">
        <v>360</v>
      </c>
      <c r="D211" s="44" t="s">
        <v>355</v>
      </c>
      <c r="E211" s="42" t="s">
        <v>487</v>
      </c>
      <c r="F211" s="42" t="s">
        <v>17</v>
      </c>
      <c r="G211" s="75">
        <f t="shared" ref="G211:G212" si="37">IF(H211="тн",168,IF(H211="шт",796,IF(H211="кг",166,IF(H211="м2",55,IF(H211="м3",113,IF(H211="п.м.",18,IF(H211="секц",840,IF(H211="компл",839,0))))))))</f>
        <v>796</v>
      </c>
      <c r="H211" s="75" t="s">
        <v>4</v>
      </c>
      <c r="I211" s="56">
        <v>3</v>
      </c>
      <c r="J211" s="40" t="s">
        <v>21</v>
      </c>
      <c r="K211" s="42" t="s">
        <v>50</v>
      </c>
      <c r="L211" s="56">
        <v>12469.43</v>
      </c>
      <c r="M211" s="47" t="s">
        <v>206</v>
      </c>
      <c r="N211" s="47" t="s">
        <v>264</v>
      </c>
      <c r="O211" s="44" t="s">
        <v>154</v>
      </c>
      <c r="P211" s="51" t="s">
        <v>56</v>
      </c>
    </row>
    <row r="212" spans="1:16" ht="51" x14ac:dyDescent="0.2">
      <c r="A212" s="10"/>
      <c r="B212" s="103">
        <f>B211+1</f>
        <v>54</v>
      </c>
      <c r="C212" s="47" t="s">
        <v>70</v>
      </c>
      <c r="D212" s="63" t="s">
        <v>217</v>
      </c>
      <c r="E212" s="44" t="s">
        <v>492</v>
      </c>
      <c r="F212" s="44" t="s">
        <v>17</v>
      </c>
      <c r="G212" s="75">
        <f t="shared" si="37"/>
        <v>796</v>
      </c>
      <c r="H212" s="75" t="s">
        <v>4</v>
      </c>
      <c r="I212" s="46">
        <v>6</v>
      </c>
      <c r="J212" s="47" t="s">
        <v>108</v>
      </c>
      <c r="K212" s="42" t="s">
        <v>98</v>
      </c>
      <c r="L212" s="56">
        <v>10271.6</v>
      </c>
      <c r="M212" s="47" t="s">
        <v>206</v>
      </c>
      <c r="N212" s="47" t="s">
        <v>174</v>
      </c>
      <c r="O212" s="44" t="s">
        <v>154</v>
      </c>
      <c r="P212" s="51" t="s">
        <v>56</v>
      </c>
    </row>
    <row r="213" spans="1:16" ht="63.75" x14ac:dyDescent="0.2">
      <c r="A213" s="10"/>
      <c r="B213" s="103">
        <f t="shared" ref="B213:B215" si="38">B212+1</f>
        <v>55</v>
      </c>
      <c r="C213" s="47" t="s">
        <v>69</v>
      </c>
      <c r="D213" s="63" t="s">
        <v>312</v>
      </c>
      <c r="E213" s="44" t="s">
        <v>493</v>
      </c>
      <c r="F213" s="42" t="s">
        <v>17</v>
      </c>
      <c r="G213" s="75">
        <v>18</v>
      </c>
      <c r="H213" s="75" t="s">
        <v>351</v>
      </c>
      <c r="I213" s="46">
        <v>112</v>
      </c>
      <c r="J213" s="47" t="s">
        <v>309</v>
      </c>
      <c r="K213" s="42" t="s">
        <v>308</v>
      </c>
      <c r="L213" s="56">
        <v>11701.65</v>
      </c>
      <c r="M213" s="47" t="s">
        <v>206</v>
      </c>
      <c r="N213" s="47" t="s">
        <v>472</v>
      </c>
      <c r="O213" s="44" t="s">
        <v>154</v>
      </c>
      <c r="P213" s="51" t="s">
        <v>56</v>
      </c>
    </row>
    <row r="214" spans="1:16" ht="102" x14ac:dyDescent="0.2">
      <c r="A214" s="10"/>
      <c r="B214" s="103">
        <f t="shared" si="38"/>
        <v>56</v>
      </c>
      <c r="C214" s="47" t="s">
        <v>70</v>
      </c>
      <c r="D214" s="63" t="s">
        <v>495</v>
      </c>
      <c r="E214" s="72" t="s">
        <v>496</v>
      </c>
      <c r="F214" s="44" t="s">
        <v>17</v>
      </c>
      <c r="G214" s="104" t="s">
        <v>178</v>
      </c>
      <c r="H214" s="44" t="s">
        <v>4</v>
      </c>
      <c r="I214" s="46">
        <v>13</v>
      </c>
      <c r="J214" s="74" t="s">
        <v>464</v>
      </c>
      <c r="K214" s="44" t="s">
        <v>497</v>
      </c>
      <c r="L214" s="59">
        <v>22128.81</v>
      </c>
      <c r="M214" s="47" t="s">
        <v>206</v>
      </c>
      <c r="N214" s="47" t="s">
        <v>494</v>
      </c>
      <c r="O214" s="44" t="s">
        <v>154</v>
      </c>
      <c r="P214" s="51" t="s">
        <v>56</v>
      </c>
    </row>
    <row r="215" spans="1:16" ht="306" x14ac:dyDescent="0.2">
      <c r="A215" s="10">
        <v>173</v>
      </c>
      <c r="B215" s="103">
        <f t="shared" si="38"/>
        <v>57</v>
      </c>
      <c r="C215" s="44" t="s">
        <v>113</v>
      </c>
      <c r="D215" s="44" t="s">
        <v>226</v>
      </c>
      <c r="E215" s="42" t="s">
        <v>284</v>
      </c>
      <c r="F215" s="44" t="s">
        <v>22</v>
      </c>
      <c r="G215" s="49">
        <f>IF(H215="тн",168,IF(H215="шт",796,IF(H215="кг",166,IF(H215="м2",55,IF(H215="м3",113,IF(H215="п.м.",18,IF(H215="секц",840,IF(H215="компл",839,0))))))))</f>
        <v>796</v>
      </c>
      <c r="H215" s="44" t="s">
        <v>4</v>
      </c>
      <c r="I215" s="52">
        <v>78</v>
      </c>
      <c r="J215" s="40" t="s">
        <v>21</v>
      </c>
      <c r="K215" s="44" t="s">
        <v>39</v>
      </c>
      <c r="L215" s="50">
        <v>9177.4699999999993</v>
      </c>
      <c r="M215" s="47" t="s">
        <v>174</v>
      </c>
      <c r="N215" s="47" t="s">
        <v>192</v>
      </c>
      <c r="O215" s="44" t="s">
        <v>248</v>
      </c>
      <c r="P215" s="51" t="s">
        <v>56</v>
      </c>
    </row>
    <row r="216" spans="1:16" ht="38.25" x14ac:dyDescent="0.2">
      <c r="A216" s="10">
        <v>202</v>
      </c>
      <c r="B216" s="17">
        <f>B215+1</f>
        <v>58</v>
      </c>
      <c r="C216" s="44" t="s">
        <v>62</v>
      </c>
      <c r="D216" s="44" t="s">
        <v>115</v>
      </c>
      <c r="E216" s="44" t="s">
        <v>116</v>
      </c>
      <c r="F216" s="44" t="s">
        <v>22</v>
      </c>
      <c r="G216" s="49">
        <v>356</v>
      </c>
      <c r="H216" s="44" t="s">
        <v>48</v>
      </c>
      <c r="I216" s="46" t="s">
        <v>3</v>
      </c>
      <c r="J216" s="40" t="s">
        <v>47</v>
      </c>
      <c r="K216" s="44" t="s">
        <v>16</v>
      </c>
      <c r="L216" s="46">
        <v>900</v>
      </c>
      <c r="M216" s="47" t="s">
        <v>174</v>
      </c>
      <c r="N216" s="47" t="s">
        <v>192</v>
      </c>
      <c r="O216" s="44" t="s">
        <v>154</v>
      </c>
      <c r="P216" s="51" t="s">
        <v>56</v>
      </c>
    </row>
    <row r="217" spans="1:16" ht="51" x14ac:dyDescent="0.2">
      <c r="A217" s="10">
        <v>203</v>
      </c>
      <c r="B217" s="17">
        <f t="shared" ref="B217:B219" si="39">B216+1</f>
        <v>59</v>
      </c>
      <c r="C217" s="44" t="s">
        <v>61</v>
      </c>
      <c r="D217" s="44" t="s">
        <v>115</v>
      </c>
      <c r="E217" s="44" t="s">
        <v>100</v>
      </c>
      <c r="F217" s="44" t="s">
        <v>22</v>
      </c>
      <c r="G217" s="49">
        <f>IF(H217="тн",168,IF(H217="шт",796,IF(H217="кг",166,IF(H217="м2",55,IF(H217="м3",113,IF(H217="п.м.",18,IF(H217="секц",840,IF(H217="компл",839,0))))))))</f>
        <v>168</v>
      </c>
      <c r="H217" s="44" t="s">
        <v>0</v>
      </c>
      <c r="I217" s="46" t="s">
        <v>3</v>
      </c>
      <c r="J217" s="40" t="s">
        <v>47</v>
      </c>
      <c r="K217" s="44" t="s">
        <v>16</v>
      </c>
      <c r="L217" s="46">
        <v>900</v>
      </c>
      <c r="M217" s="47" t="s">
        <v>174</v>
      </c>
      <c r="N217" s="47" t="s">
        <v>192</v>
      </c>
      <c r="O217" s="44" t="s">
        <v>154</v>
      </c>
      <c r="P217" s="51" t="s">
        <v>56</v>
      </c>
    </row>
    <row r="218" spans="1:16" ht="51" x14ac:dyDescent="0.2">
      <c r="A218" s="10">
        <v>225</v>
      </c>
      <c r="B218" s="17">
        <f t="shared" si="39"/>
        <v>60</v>
      </c>
      <c r="C218" s="15" t="s">
        <v>81</v>
      </c>
      <c r="D218" s="15" t="s">
        <v>82</v>
      </c>
      <c r="E218" s="34" t="s">
        <v>320</v>
      </c>
      <c r="F218" s="34" t="s">
        <v>17</v>
      </c>
      <c r="G218" s="16">
        <v>796</v>
      </c>
      <c r="H218" s="32" t="s">
        <v>4</v>
      </c>
      <c r="I218" s="32" t="s">
        <v>1</v>
      </c>
      <c r="J218" s="30" t="s">
        <v>21</v>
      </c>
      <c r="K218" s="13" t="s">
        <v>39</v>
      </c>
      <c r="L218" s="29">
        <v>6000</v>
      </c>
      <c r="M218" s="30" t="s">
        <v>202</v>
      </c>
      <c r="N218" s="30" t="s">
        <v>192</v>
      </c>
      <c r="O218" s="32" t="s">
        <v>154</v>
      </c>
      <c r="P218" s="15" t="s">
        <v>56</v>
      </c>
    </row>
    <row r="219" spans="1:16" ht="51" x14ac:dyDescent="0.2">
      <c r="A219" s="10">
        <v>226</v>
      </c>
      <c r="B219" s="17">
        <f t="shared" si="39"/>
        <v>61</v>
      </c>
      <c r="C219" s="15" t="s">
        <v>111</v>
      </c>
      <c r="D219" s="15" t="s">
        <v>82</v>
      </c>
      <c r="E219" s="14" t="s">
        <v>320</v>
      </c>
      <c r="F219" s="14" t="s">
        <v>17</v>
      </c>
      <c r="G219" s="16">
        <v>796</v>
      </c>
      <c r="H219" s="32" t="s">
        <v>4</v>
      </c>
      <c r="I219" s="32" t="s">
        <v>1</v>
      </c>
      <c r="J219" s="30" t="s">
        <v>21</v>
      </c>
      <c r="K219" s="13" t="s">
        <v>39</v>
      </c>
      <c r="L219" s="29">
        <v>6000</v>
      </c>
      <c r="M219" s="30" t="s">
        <v>318</v>
      </c>
      <c r="N219" s="30" t="s">
        <v>319</v>
      </c>
      <c r="O219" s="32" t="s">
        <v>154</v>
      </c>
      <c r="P219" s="15" t="s">
        <v>56</v>
      </c>
    </row>
  </sheetData>
  <sortState ref="B19:P96">
    <sortCondition ref="M20:M96"/>
  </sortState>
  <mergeCells count="62">
    <mergeCell ref="B210:P210"/>
    <mergeCell ref="B8:E8"/>
    <mergeCell ref="B3:P3"/>
    <mergeCell ref="B4:P4"/>
    <mergeCell ref="D14:D17"/>
    <mergeCell ref="F15:F17"/>
    <mergeCell ref="F9:P9"/>
    <mergeCell ref="P14:P16"/>
    <mergeCell ref="K16:K17"/>
    <mergeCell ref="M15:N15"/>
    <mergeCell ref="G15:H15"/>
    <mergeCell ref="F11:P11"/>
    <mergeCell ref="H16:H17"/>
    <mergeCell ref="F8:P8"/>
    <mergeCell ref="B11:E11"/>
    <mergeCell ref="F6:P6"/>
    <mergeCell ref="F7:P7"/>
    <mergeCell ref="B7:E7"/>
    <mergeCell ref="M1:P2"/>
    <mergeCell ref="F12:P12"/>
    <mergeCell ref="L15:L17"/>
    <mergeCell ref="J15:K15"/>
    <mergeCell ref="E14:N14"/>
    <mergeCell ref="G16:G17"/>
    <mergeCell ref="J16:J17"/>
    <mergeCell ref="B5:P5"/>
    <mergeCell ref="B6:E6"/>
    <mergeCell ref="B10:E10"/>
    <mergeCell ref="B12:E12"/>
    <mergeCell ref="B9:E9"/>
    <mergeCell ref="F10:P10"/>
    <mergeCell ref="I15:I17"/>
    <mergeCell ref="B204:P204"/>
    <mergeCell ref="B150:B153"/>
    <mergeCell ref="C150:C153"/>
    <mergeCell ref="D150:D153"/>
    <mergeCell ref="E150:N150"/>
    <mergeCell ref="O150:O153"/>
    <mergeCell ref="P150:P152"/>
    <mergeCell ref="E151:E153"/>
    <mergeCell ref="F151:F153"/>
    <mergeCell ref="G151:H151"/>
    <mergeCell ref="I151:I153"/>
    <mergeCell ref="J151:K151"/>
    <mergeCell ref="B178:P178"/>
    <mergeCell ref="H152:H153"/>
    <mergeCell ref="J152:J153"/>
    <mergeCell ref="K152:K153"/>
    <mergeCell ref="A14:A17"/>
    <mergeCell ref="A150:A153"/>
    <mergeCell ref="B155:P155"/>
    <mergeCell ref="B45:P45"/>
    <mergeCell ref="B103:P103"/>
    <mergeCell ref="B19:P19"/>
    <mergeCell ref="L151:L153"/>
    <mergeCell ref="M151:N151"/>
    <mergeCell ref="G152:G153"/>
    <mergeCell ref="O14:O17"/>
    <mergeCell ref="E15:E17"/>
    <mergeCell ref="B14:B17"/>
    <mergeCell ref="C14:C17"/>
    <mergeCell ref="B117:P117"/>
  </mergeCells>
  <phoneticPr fontId="1" type="noConversion"/>
  <hyperlinks>
    <hyperlink ref="F9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64" fitToHeight="0" orientation="landscape" r:id="rId2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ПЗ 2024</vt:lpstr>
      <vt:lpstr>Лист1</vt:lpstr>
      <vt:lpstr>'ПЗ 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2021-12-20T02:41:17Z</cp:lastPrinted>
  <dcterms:created xsi:type="dcterms:W3CDTF">2012-03-25T21:51:52Z</dcterms:created>
  <dcterms:modified xsi:type="dcterms:W3CDTF">2024-12-17T03:20:33Z</dcterms:modified>
</cp:coreProperties>
</file>