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_TRADE\Закупки\ГКПЗ\2025\"/>
    </mc:Choice>
  </mc:AlternateContent>
  <xr:revisionPtr revIDLastSave="0" documentId="13_ncr:1_{B364F800-85BF-4474-B0F6-47E4875436CE}" xr6:coauthVersionLast="36" xr6:coauthVersionMax="36" xr10:uidLastSave="{00000000-0000-0000-0000-000000000000}"/>
  <bookViews>
    <workbookView xWindow="60" yWindow="3375" windowWidth="15300" windowHeight="3735" xr2:uid="{00000000-000D-0000-FFFF-FFFF00000000}"/>
  </bookViews>
  <sheets>
    <sheet name="ПЗ 2025" sheetId="1" r:id="rId1"/>
    <sheet name="МО" sheetId="2" r:id="rId2"/>
    <sheet name="Лист1" sheetId="3" r:id="rId3"/>
  </sheets>
  <definedNames>
    <definedName name="_xlnm.Print_Titles" localSheetId="0">'ПЗ 2025'!#REF!</definedName>
  </definedNames>
  <calcPr calcId="191029"/>
</workbook>
</file>

<file path=xl/calcChain.xml><?xml version="1.0" encoding="utf-8"?>
<calcChain xmlns="http://schemas.openxmlformats.org/spreadsheetml/2006/main">
  <c r="A63" i="1" l="1"/>
  <c r="A60" i="1"/>
  <c r="A61" i="1"/>
  <c r="A62" i="1"/>
  <c r="F60" i="1"/>
  <c r="A136" i="1"/>
  <c r="A137" i="1" s="1"/>
  <c r="A128" i="1"/>
  <c r="F144" i="1" l="1"/>
  <c r="F139" i="1"/>
  <c r="F63" i="1" l="1"/>
  <c r="A124" i="1" l="1"/>
  <c r="F25" i="1" l="1"/>
  <c r="A125" i="1" l="1"/>
  <c r="A126" i="1" s="1"/>
  <c r="A127" i="1" s="1"/>
  <c r="A129" i="1" s="1"/>
  <c r="A21" i="1"/>
  <c r="A22" i="1" s="1"/>
  <c r="A23" i="1" s="1"/>
  <c r="A24" i="1" s="1"/>
  <c r="A130" i="1" l="1"/>
  <c r="A131" i="1" s="1"/>
  <c r="A132" i="1" s="1"/>
  <c r="A25" i="1"/>
  <c r="L114" i="1"/>
  <c r="L112" i="1" s="1"/>
  <c r="A26" i="1" l="1"/>
  <c r="A27" i="1" s="1"/>
  <c r="F24" i="1"/>
  <c r="A28" i="1" l="1"/>
  <c r="A29" i="1" s="1"/>
  <c r="F23" i="1"/>
  <c r="A30" i="1" l="1"/>
  <c r="F107" i="1"/>
  <c r="A31" i="1" l="1"/>
  <c r="A32" i="1" s="1"/>
  <c r="A33" i="1" s="1"/>
  <c r="A34" i="1" s="1"/>
  <c r="A35" i="1" s="1"/>
  <c r="A36" i="1" s="1"/>
  <c r="F131" i="1"/>
  <c r="A37" i="1" l="1"/>
  <c r="A38" i="1" s="1"/>
  <c r="F143" i="1"/>
  <c r="A39" i="1" l="1"/>
  <c r="F128" i="1"/>
  <c r="A40" i="1" l="1"/>
  <c r="A41" i="1" s="1"/>
  <c r="A42" i="1" s="1"/>
  <c r="F141" i="1"/>
  <c r="A46" i="1" l="1"/>
  <c r="A47" i="1" s="1"/>
  <c r="A48" i="1" s="1"/>
  <c r="A49" i="1" s="1"/>
  <c r="A50" i="1" s="1"/>
  <c r="A51" i="1" s="1"/>
  <c r="A52" i="1" s="1"/>
  <c r="A53" i="1" s="1"/>
  <c r="A54" i="1" s="1"/>
  <c r="A55" i="1" s="1"/>
  <c r="A57" i="1" s="1"/>
  <c r="A58" i="1" s="1"/>
  <c r="A59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4" i="1" s="1"/>
  <c r="A95" i="1" s="1"/>
  <c r="A96" i="1" s="1"/>
  <c r="A97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43" i="1"/>
  <c r="A44" i="1" s="1"/>
  <c r="A45" i="1" s="1"/>
  <c r="F142" i="1"/>
  <c r="F26" i="1" l="1"/>
  <c r="F148" i="1" l="1"/>
  <c r="F147" i="1"/>
  <c r="F91" i="1" l="1"/>
  <c r="F124" i="1" l="1"/>
  <c r="F88" i="1" l="1"/>
  <c r="F48" i="1" l="1"/>
  <c r="F58" i="1" l="1"/>
  <c r="F140" i="1" l="1"/>
  <c r="F134" i="1" l="1"/>
  <c r="F150" i="1" l="1"/>
  <c r="F87" i="1" l="1"/>
  <c r="F86" i="1"/>
  <c r="F137" i="1" l="1"/>
  <c r="F135" i="1"/>
  <c r="F125" i="1" l="1"/>
  <c r="F129" i="1" l="1"/>
  <c r="F105" i="1" l="1"/>
  <c r="F81" i="1" l="1"/>
  <c r="F82" i="1"/>
  <c r="F97" i="1" l="1"/>
  <c r="F37" i="1" l="1"/>
  <c r="F69" i="1"/>
  <c r="F84" i="1"/>
  <c r="F80" i="1"/>
  <c r="F79" i="1"/>
  <c r="F78" i="1"/>
  <c r="F77" i="1"/>
  <c r="F76" i="1"/>
  <c r="F75" i="1"/>
  <c r="F74" i="1"/>
  <c r="F73" i="1"/>
  <c r="F72" i="1"/>
  <c r="F71" i="1"/>
  <c r="F70" i="1"/>
  <c r="F152" i="1" l="1"/>
  <c r="F57" i="1" l="1"/>
  <c r="F130" i="1" l="1"/>
  <c r="F154" i="1"/>
  <c r="F47" i="1" l="1"/>
  <c r="F136" i="1" l="1"/>
  <c r="F31" i="1"/>
  <c r="F103" i="1" l="1"/>
  <c r="F102" i="1"/>
  <c r="F50" i="1"/>
  <c r="F66" i="1" l="1"/>
  <c r="F33" i="1" l="1"/>
  <c r="F38" i="1" l="1"/>
  <c r="F126" i="1"/>
  <c r="F32" i="1"/>
  <c r="F65" i="1"/>
  <c r="F62" i="1"/>
  <c r="F29" i="1"/>
  <c r="F30" i="1"/>
  <c r="F155" i="1"/>
  <c r="F46" i="1"/>
  <c r="F59" i="1"/>
  <c r="A134" i="1" l="1"/>
  <c r="A135" i="1" s="1"/>
  <c r="A138" i="1" s="1"/>
  <c r="A139" i="1" s="1"/>
  <c r="A140" i="1" s="1"/>
  <c r="A141" i="1" l="1"/>
  <c r="A142" i="1" s="1"/>
  <c r="A143" i="1" s="1"/>
  <c r="A144" i="1" l="1"/>
  <c r="A145" i="1" s="1"/>
  <c r="A146" i="1" s="1"/>
  <c r="A147" i="1" s="1"/>
  <c r="A148" i="1" s="1"/>
  <c r="A150" i="1" s="1"/>
  <c r="A152" i="1" s="1"/>
  <c r="A153" i="1" s="1"/>
  <c r="A154" i="1" s="1"/>
  <c r="A155" i="1" s="1"/>
  <c r="A156" i="1" s="1"/>
  <c r="A157" i="1" s="1"/>
</calcChain>
</file>

<file path=xl/sharedStrings.xml><?xml version="1.0" encoding="utf-8"?>
<sst xmlns="http://schemas.openxmlformats.org/spreadsheetml/2006/main" count="1411" uniqueCount="388">
  <si>
    <t>тн</t>
  </si>
  <si>
    <t>в ассортименте</t>
  </si>
  <si>
    <t>30127904</t>
  </si>
  <si>
    <t>по факту</t>
  </si>
  <si>
    <t>шт</t>
  </si>
  <si>
    <t>Условия договора</t>
  </si>
  <si>
    <t xml:space="preserve">Сведения о количестве (объеме) 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</si>
  <si>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</si>
  <si>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</si>
  <si>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</si>
  <si>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Код по ОКЕИ</t>
  </si>
  <si>
    <t>наименование</t>
  </si>
  <si>
    <t>Регион поставки товаров (выполнения работ, оказания услуг)</t>
  </si>
  <si>
    <t>Код по ОКАТО</t>
  </si>
  <si>
    <t>г. Петропавловск-Камчатский, ул. Озерная, д. 41</t>
  </si>
  <si>
    <t>8 (4152) 46-28-46, 8-961-960-99-55</t>
  </si>
  <si>
    <t>г. Петропавловск-Камчатский</t>
  </si>
  <si>
    <t>В соответствии с Техническим Заданием</t>
  </si>
  <si>
    <t>30213807</t>
  </si>
  <si>
    <t>30127910</t>
  </si>
  <si>
    <t>30124919</t>
  </si>
  <si>
    <t>30</t>
  </si>
  <si>
    <t>В соответствии с Техническим заданием</t>
  </si>
  <si>
    <t xml:space="preserve">График осуществления процедур закупки </t>
  </si>
  <si>
    <t>Планируемая дата или период  размещения извещения о закупке</t>
  </si>
  <si>
    <t>(месяц, год)</t>
  </si>
  <si>
    <t>Срок исполнения  договора</t>
  </si>
  <si>
    <t>Способ закупки</t>
  </si>
  <si>
    <t>Закупка в электронной форме</t>
  </si>
  <si>
    <t>да/нет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</si>
  <si>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</si>
  <si>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</si>
  <si>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</si>
  <si>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</si>
  <si>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</si>
  <si>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</si>
  <si>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</si>
  <si>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Порядковый номер</t>
  </si>
  <si>
    <t>единственный источник</t>
  </si>
  <si>
    <t>населенные пункты Камчатского края</t>
  </si>
  <si>
    <t>с. Апука Олюторский район Камчатский край</t>
  </si>
  <si>
    <t>с. Тымлат Карагинский район Камчатский край</t>
  </si>
  <si>
    <t>п. Крутогоровский Соболевский район Камчатский край</t>
  </si>
  <si>
    <t>с. Ильпырское Карагинский район Камчатский край</t>
  </si>
  <si>
    <t>п. Ичинский Соболевский район Камчатский край</t>
  </si>
  <si>
    <t>Природный газ</t>
  </si>
  <si>
    <t>1000м3</t>
  </si>
  <si>
    <t>30401</t>
  </si>
  <si>
    <t>час</t>
  </si>
  <si>
    <t>с. Тиличики Олюторский район Камчатский край</t>
  </si>
  <si>
    <t>с. Вывенка Олюторский район Камчатский край</t>
  </si>
  <si>
    <t>кг</t>
  </si>
  <si>
    <t>нет</t>
  </si>
  <si>
    <t xml:space="preserve"> </t>
  </si>
  <si>
    <t>л</t>
  </si>
  <si>
    <t>Договор</t>
  </si>
  <si>
    <t>Контрагент</t>
  </si>
  <si>
    <t>В соответствии с техническим заданием</t>
  </si>
  <si>
    <t>да</t>
  </si>
  <si>
    <t>шт.</t>
  </si>
  <si>
    <t>zakupki@korenergo.ru</t>
  </si>
  <si>
    <t>АО "Корякэнерго"</t>
  </si>
  <si>
    <t>Код по ОКВЭД2</t>
  </si>
  <si>
    <t>49.41.2</t>
  </si>
  <si>
    <t>49.41.1</t>
  </si>
  <si>
    <t>Код по ОКПД2</t>
  </si>
  <si>
    <t>28.29.13</t>
  </si>
  <si>
    <t>20.59.4</t>
  </si>
  <si>
    <t>20.59.43.120</t>
  </si>
  <si>
    <t>35.30.5</t>
  </si>
  <si>
    <t>35.30.4</t>
  </si>
  <si>
    <t>42.21</t>
  </si>
  <si>
    <t>47.30.11</t>
  </si>
  <si>
    <t>45.20</t>
  </si>
  <si>
    <t>62.03.13</t>
  </si>
  <si>
    <t>61.20</t>
  </si>
  <si>
    <t>84.25</t>
  </si>
  <si>
    <t>46.71.51</t>
  </si>
  <si>
    <t xml:space="preserve"> 33.14</t>
  </si>
  <si>
    <t>42.22.22.140</t>
  </si>
  <si>
    <t>65.12.3</t>
  </si>
  <si>
    <t>65.12.21.000</t>
  </si>
  <si>
    <t>62.03.12.130</t>
  </si>
  <si>
    <t>80.2</t>
  </si>
  <si>
    <t>80.1</t>
  </si>
  <si>
    <t>80.20.10.000</t>
  </si>
  <si>
    <t>61.30.1</t>
  </si>
  <si>
    <t>29.3</t>
  </si>
  <si>
    <t>22.11</t>
  </si>
  <si>
    <t>Согласно требованиям Технического задания</t>
  </si>
  <si>
    <t>71.12.12</t>
  </si>
  <si>
    <t>м3</t>
  </si>
  <si>
    <t>чел.</t>
  </si>
  <si>
    <t>СМСП</t>
  </si>
  <si>
    <t>Карагинский район Камчатский край</t>
  </si>
  <si>
    <t>п. Усть-Камчатск Усть-Камчатский район Камчатский край</t>
  </si>
  <si>
    <t>План закупок товаров (работ, услуг)</t>
  </si>
  <si>
    <t>Транспортные услуги (автоперевозки) по перевозке груза по г. Петропавловск-Камчатский</t>
  </si>
  <si>
    <t>В соответствии с Техническим Заданием.</t>
  </si>
  <si>
    <t>Поставка средств индивидуальной защиты</t>
  </si>
  <si>
    <t xml:space="preserve">Поставка средств защиты от электрической дуги </t>
  </si>
  <si>
    <t xml:space="preserve">Поставка защитных, смывающих, обеззараживающих средств </t>
  </si>
  <si>
    <t xml:space="preserve">Оказание телекоммуникационных услуг  в населенных пунктах Камчатского края </t>
  </si>
  <si>
    <t>30219551</t>
  </si>
  <si>
    <t>46.71.9</t>
  </si>
  <si>
    <t>19.20.29.100</t>
  </si>
  <si>
    <t>33.14</t>
  </si>
  <si>
    <t>30124</t>
  </si>
  <si>
    <t>43.21</t>
  </si>
  <si>
    <t>29.32</t>
  </si>
  <si>
    <t>49.41.19.900</t>
  </si>
  <si>
    <t xml:space="preserve">Оказание услуг специализированной техники в г. Петропавловск-Камчатский </t>
  </si>
  <si>
    <t>27.11</t>
  </si>
  <si>
    <t>20.41.3</t>
  </si>
  <si>
    <t xml:space="preserve">Работы по техническому обслуживанию ОПС </t>
  </si>
  <si>
    <t xml:space="preserve">Оказание услуг сотовой связи </t>
  </si>
  <si>
    <t>46.71</t>
  </si>
  <si>
    <t>Поставка специальной одежды</t>
  </si>
  <si>
    <t xml:space="preserve">Поставка  специальной обуви </t>
  </si>
  <si>
    <t>Поставка средств индивидуальной защиты для рук</t>
  </si>
  <si>
    <t>14.12</t>
  </si>
  <si>
    <t>15.20.32.120</t>
  </si>
  <si>
    <t>15.20</t>
  </si>
  <si>
    <t>32.99.1</t>
  </si>
  <si>
    <t>14.12.30.150</t>
  </si>
  <si>
    <t>14.12.1</t>
  </si>
  <si>
    <t>п. Озерновский Усть-Большерецкий район Камчатский край</t>
  </si>
  <si>
    <t>Гкал</t>
  </si>
  <si>
    <t>п. Таежный Мильковский район Камчатский край</t>
  </si>
  <si>
    <t>30213813</t>
  </si>
  <si>
    <t>30124905</t>
  </si>
  <si>
    <t>35.3</t>
  </si>
  <si>
    <t>35.30.11.120</t>
  </si>
  <si>
    <t>26.20</t>
  </si>
  <si>
    <t>77.39</t>
  </si>
  <si>
    <t>30213804</t>
  </si>
  <si>
    <t>Аренда части единого производственно-технологического комплекса "дизельная электростанция (ДЭС) ООО "Скит"</t>
  </si>
  <si>
    <t>с. Устьевое Соболевского района Камчатского края</t>
  </si>
  <si>
    <t>30216557</t>
  </si>
  <si>
    <t>открытый конкурс</t>
  </si>
  <si>
    <t>запрос котировок в электронной форме</t>
  </si>
  <si>
    <t>запрос котировок в электронной форме для СМСП</t>
  </si>
  <si>
    <t>конкурс в электронной форме для СМСП</t>
  </si>
  <si>
    <t>запрос  предложений в электронной форме</t>
  </si>
  <si>
    <t xml:space="preserve">Оказание услуг централизованной охраны </t>
  </si>
  <si>
    <t>г. Находка</t>
  </si>
  <si>
    <t>05414</t>
  </si>
  <si>
    <t>№ п/п</t>
  </si>
  <si>
    <t>Инициатор</t>
  </si>
  <si>
    <t>Наименование</t>
  </si>
  <si>
    <t>Дата подачи заявки</t>
  </si>
  <si>
    <t>Тип</t>
  </si>
  <si>
    <t xml:space="preserve">Дата </t>
  </si>
  <si>
    <t>Номер</t>
  </si>
  <si>
    <t>30213</t>
  </si>
  <si>
    <t>Соболевский район Камчатский край</t>
  </si>
  <si>
    <t>Страхование судна: нефтеналивного танкера "Арсеньев"</t>
  </si>
  <si>
    <t>65.12.2</t>
  </si>
  <si>
    <t>Направление</t>
  </si>
  <si>
    <t>46.71.1</t>
  </si>
  <si>
    <t>81.29.12.000</t>
  </si>
  <si>
    <t>81.29.2</t>
  </si>
  <si>
    <t>33.20</t>
  </si>
  <si>
    <t>77.12</t>
  </si>
  <si>
    <t>77.12.19.000</t>
  </si>
  <si>
    <t xml:space="preserve">Оказание услуг по адаптации и сопровождению экземпляров Систем КонсультантПлюс </t>
  </si>
  <si>
    <t>Сведения о начальной (максимальной) цене договора (цене лота), тыс. рублей без НДС</t>
  </si>
  <si>
    <t>46.71.11.000</t>
  </si>
  <si>
    <t>30127922</t>
  </si>
  <si>
    <t>Поставка столбового леса</t>
  </si>
  <si>
    <t>02.20.11.140</t>
  </si>
  <si>
    <t>796</t>
  </si>
  <si>
    <t xml:space="preserve">Сумма, рублей </t>
  </si>
  <si>
    <t>Сумма, руб. без НДС</t>
  </si>
  <si>
    <t>02.20</t>
  </si>
  <si>
    <t>26.30.6</t>
  </si>
  <si>
    <t xml:space="preserve">Работы по проведению капитальных ремонтов ДГУ по населенным пунктам Камчатского края </t>
  </si>
  <si>
    <t>тут</t>
  </si>
  <si>
    <t>Поставка природного газа п. Крутогоровский</t>
  </si>
  <si>
    <t>Поставка бензина автомобильного марки АИ-92</t>
  </si>
  <si>
    <t>Работы по проведению текущих ремонтов ДГУ на ДЭС-37 "Сигма"</t>
  </si>
  <si>
    <t>12.25</t>
  </si>
  <si>
    <t>Оказание услуг специализированной техникой по очистке снега в п. Усть-Камчатск</t>
  </si>
  <si>
    <t>Услуга по ремонту и обслуживанию автотехники АУП с запчастями, расходными и смазочными материалами, комплексной уборке, бесконтактной мойке кузовов</t>
  </si>
  <si>
    <t>Автострахование служебного автотранспорта ОСАГО</t>
  </si>
  <si>
    <t>Поставка первичных средств пожаротушения, пожарного имущества и инвентаря</t>
  </si>
  <si>
    <t>Поставка технической литературы, журналов, плакатов, знаков, удостоверений</t>
  </si>
  <si>
    <t>Поставка комплекта запасных частей, предназначенных для выполнения технического обслуживания, регламентных работ и ремонта систем пожарной сигнализации, автоматических установок пожаротушения и систем оповещения и управления эвакуацией людей при пожаре на объектах АО "Корякэнерго"</t>
  </si>
  <si>
    <t>Услуги по поддержанию в постоянной готовности собственных сил и средств,  а также выполнению работ по локализации и ликвидации аварий на опасных производственных объектах, по выполнению работ по локализации и ликвидации разливов нефти и нефтепродуктов на суше  на объектах по населенным пунктам Камчатского края</t>
  </si>
  <si>
    <t>Поставка компьютерной техники</t>
  </si>
  <si>
    <t>01.25</t>
  </si>
  <si>
    <t>30210812</t>
  </si>
  <si>
    <t>42.21.22.110</t>
  </si>
  <si>
    <t>28.29.22</t>
  </si>
  <si>
    <t>28.29.22.110</t>
  </si>
  <si>
    <t>58.11</t>
  </si>
  <si>
    <t>58.11.12.000</t>
  </si>
  <si>
    <t>Поставка запасных частей, оборудования, расходных материалов и смазочных материалов для автомобилей отечественного производства малой грузоподъемности (ГАЗ, УАЗ)</t>
  </si>
  <si>
    <t>Покупка запасных частей, оборудования, расходных материалов и смазочных материалов запчасти для снегоходов, квадроциклов и аэролодок</t>
  </si>
  <si>
    <t>26.11</t>
  </si>
  <si>
    <t>33.12.19.000</t>
  </si>
  <si>
    <t>33.11.19.000</t>
  </si>
  <si>
    <t>Поставка запасных частей, оборудования, расходных материалов и смазочных материалов для бульдозеров и экскаваторов, погрузчиков (отечественного производства)</t>
  </si>
  <si>
    <t>22.11.13.110</t>
  </si>
  <si>
    <t>33.14.11.000</t>
  </si>
  <si>
    <t>43.21.10.140</t>
  </si>
  <si>
    <t>42.22.2</t>
  </si>
  <si>
    <t>с. Ачайваям Олюторский район Камчатский край</t>
  </si>
  <si>
    <t>30127907</t>
  </si>
  <si>
    <t>19.20.21.311</t>
  </si>
  <si>
    <t>77.39.19.111</t>
  </si>
  <si>
    <t>27.11.61.120</t>
  </si>
  <si>
    <t>Аренда части единого производственно-технологического комплекса «дизельная электростанция (ДЭС) ООО "Апукинское"</t>
  </si>
  <si>
    <t>Аренда части единого производственно-технологического комплекса «дизельная электростанция (ДЭС) ООО "Тымлатский РК"</t>
  </si>
  <si>
    <t>26.20.40.190</t>
  </si>
  <si>
    <t>71.20.12.000</t>
  </si>
  <si>
    <t>32.99.11.160</t>
  </si>
  <si>
    <t>14.12.11.110</t>
  </si>
  <si>
    <t>19.20.21.321</t>
  </si>
  <si>
    <t>26.11.22.190</t>
  </si>
  <si>
    <t>33.20.50.000</t>
  </si>
  <si>
    <t>84.25.19.190</t>
  </si>
  <si>
    <t>запрос  предложений в электронной форме для смсп</t>
  </si>
  <si>
    <t>Масла, смазки, техжидкости, расходные материалы для авто-мото-спецтехники</t>
  </si>
  <si>
    <t>20.59.41.000</t>
  </si>
  <si>
    <t>20.59</t>
  </si>
  <si>
    <t>03.25</t>
  </si>
  <si>
    <t>Поставка ЗиП (неснижаемый запас) для ГПУ</t>
  </si>
  <si>
    <t>Поставка фильтрующих элементов для эксплуатации ДГУ марки Cummins и Doosan (Daewoo)</t>
  </si>
  <si>
    <t>28.29.13.110</t>
  </si>
  <si>
    <t>09.25</t>
  </si>
  <si>
    <t>10.25</t>
  </si>
  <si>
    <t>08.25</t>
  </si>
  <si>
    <t>19.20.21.311; 19.20.21.321</t>
  </si>
  <si>
    <t>86.90.19.190</t>
  </si>
  <si>
    <t>86.90</t>
  </si>
  <si>
    <t>п. Оссора Карагинский район Камчатский край</t>
  </si>
  <si>
    <t>30124651</t>
  </si>
  <si>
    <t>61.30.10.000</t>
  </si>
  <si>
    <t>61.20.20.000</t>
  </si>
  <si>
    <t>71.20.19.130</t>
  </si>
  <si>
    <t>Услуги по проведению специальной оценки условий труда</t>
  </si>
  <si>
    <t>71.20.7</t>
  </si>
  <si>
    <t>20.41.32.119</t>
  </si>
  <si>
    <t>14.12.30.190</t>
  </si>
  <si>
    <t>Поставка аптечек для оказания первой помощи работникам</t>
  </si>
  <si>
    <t>21.20.24.170</t>
  </si>
  <si>
    <t>21.20.2</t>
  </si>
  <si>
    <t>26.30.60.000</t>
  </si>
  <si>
    <t>19.20.21.125</t>
  </si>
  <si>
    <t>06.20.10.131</t>
  </si>
  <si>
    <t>Поставка комплектующих для техобслуживания релейной защиты и автоматики</t>
  </si>
  <si>
    <t>36.00.30.000</t>
  </si>
  <si>
    <t>36.00</t>
  </si>
  <si>
    <t>71.12.5</t>
  </si>
  <si>
    <t>71.12.39.110</t>
  </si>
  <si>
    <t>Поставка топлива для дизельных электростанций и котельных (использование в зимний период)</t>
  </si>
  <si>
    <t>Транспортные услуги (автоперевозки) по перевозке груза г. Петропавловск-Камчатский - Соболевский район</t>
  </si>
  <si>
    <t>г. Петропавловск-Камчатский- Соболевский район Камчатский край- г. Петропавловск-Камчатский</t>
  </si>
  <si>
    <t>Транспортные услуги (автоперевозки) по перевозке груза из  г. Петропавловска-Камчатский до  Усть-Камчатского района(в т.ч. Усть-Камчатск, Озерновский ГМК и т.п.)-  г. Петропавловск-Камчатский</t>
  </si>
  <si>
    <t>г. Петропавловска-Камчатский до  Усть-Камчатского района(в т.ч. Усть-Камчатск, Озерновский ГМК и т.п.)-  г. Петропавловск-Камчатский</t>
  </si>
  <si>
    <t>65.12.35.000</t>
  </si>
  <si>
    <t>с. Хаилино Олюторский район Камчатский край</t>
  </si>
  <si>
    <t xml:space="preserve">42.21.22.120 </t>
  </si>
  <si>
    <t>07.25</t>
  </si>
  <si>
    <t>01.26</t>
  </si>
  <si>
    <t>12.26</t>
  </si>
  <si>
    <t xml:space="preserve">Оказание услуг по проведению производственного контроля качества питьевой воды (по микробиологическим и радиологическим показателям) в населенных пунктах Камчатского края  </t>
  </si>
  <si>
    <t>26.51.6</t>
  </si>
  <si>
    <t>33.11.12.000</t>
  </si>
  <si>
    <t>43.29</t>
  </si>
  <si>
    <t>с. Тигиль Тигильского районан Камчатский край</t>
  </si>
  <si>
    <t>30132000001</t>
  </si>
  <si>
    <t>Аренда части единого производственно-технологического комплекса «дизельная электростанция (ДЭС) ООО "Дельфин"</t>
  </si>
  <si>
    <t>с. Пахачи Олюторского района Камчатского края</t>
  </si>
  <si>
    <t>30127000006</t>
  </si>
  <si>
    <t>Аренда части единого производственно-технологического комплекса «дизельная электростанция (ДЭС) АО "ВИТЯЗЬ-АВТО"</t>
  </si>
  <si>
    <t>12.27</t>
  </si>
  <si>
    <t>Аренда транспорта  - Toyota Fortuner, 2018 г.в. VIN MR0HA3FS100058159</t>
  </si>
  <si>
    <t>04.25</t>
  </si>
  <si>
    <t>09.26</t>
  </si>
  <si>
    <t>Аренда части единого производственно-технологического комплекса «дизельная электростанция (ДЭС) РА "Пенжинская"</t>
  </si>
  <si>
    <t>04.26</t>
  </si>
  <si>
    <t>Аренда части единого производственно-технологического комплекса «дизельная электростанция (ДЭС) ООО "Вывенское"</t>
  </si>
  <si>
    <t>Аренда части единого производственно-технологического комплекса «дизельная электростанция (ДЭС) ИП Терехов</t>
  </si>
  <si>
    <t>10.26</t>
  </si>
  <si>
    <t>Аренда части единого производственно-технологического комплекса «дизельная электростанция (ДЭС) ООО "Заря"</t>
  </si>
  <si>
    <t>Аренда части единого производственно-технологического комплекса «дизельная электростанция (ДЭС) ООО "РК Крутогоровское"</t>
  </si>
  <si>
    <t>Аренда части единого производственно-технологического комплекса «дизельная электростанция (ДЭС) ООО "Ича-фиш"</t>
  </si>
  <si>
    <t>Аренда части единого производственно-технологического комплекса «дизельная электростанция (ДЭС) ООО "Белореченск"</t>
  </si>
  <si>
    <t>Аренда части единого производственно-технологического комплекса «дизельная электростанция (ДЭС) АО "Озерновский РКЗ №55"</t>
  </si>
  <si>
    <t>Аренда части единого производственно-технологического комплекса «дизельная электростанция (ДЭС) ОАО "Колхоз Октябрь"</t>
  </si>
  <si>
    <t>Аренда части единого производственно-технологического комплекса «дизельная электростанция (ДЭС) ООО "Капмчатморепродукт"</t>
  </si>
  <si>
    <t>Аренда части единого производственно-технологического комплекса «дизельная электростанция (ДЭС) ООО "Колпаковский РК"</t>
  </si>
  <si>
    <t>Аренда части единого производственно-технологического комплекса «дизельная электростанция (ДЭС) ООО "СВК"</t>
  </si>
  <si>
    <t>08.26</t>
  </si>
  <si>
    <t>02.25</t>
  </si>
  <si>
    <t>05.25</t>
  </si>
  <si>
    <t>Поставка ЗИП (неснижаемый запас) для ДГУ</t>
  </si>
  <si>
    <t>11.25</t>
  </si>
  <si>
    <t>06.25</t>
  </si>
  <si>
    <t>Работы по проведению текущих ремонтов дизель-генераторных установок (двигателя и электрогенератора) по населенным пунктам Камчатского края</t>
  </si>
  <si>
    <t>31</t>
  </si>
  <si>
    <t>Работы по проведению капитальных ремонтов ДГУ по населённым пунктам Камчатского края</t>
  </si>
  <si>
    <t>Поставка дизельного моторного масла</t>
  </si>
  <si>
    <t>Поставка моторного масла для ГПУ</t>
  </si>
  <si>
    <t>Работы по монтажу с пуско-наладкой дизель-генераторной установки 460 кВт на ДЭС-27 с. АчайВаям</t>
  </si>
  <si>
    <t>56.29</t>
  </si>
  <si>
    <t>56.29.20.110</t>
  </si>
  <si>
    <t xml:space="preserve">Оказание услуг по организации  питания  персонала АО "Корякэнерго" на производственном участке  ДЭС-37 «Сигма» </t>
  </si>
  <si>
    <t>чел.дн</t>
  </si>
  <si>
    <t>77.39.19.129</t>
  </si>
  <si>
    <t>Аренда балка</t>
  </si>
  <si>
    <t>Поставка антифриза</t>
  </si>
  <si>
    <t>49.39.39</t>
  </si>
  <si>
    <t>49.39.39.000</t>
  </si>
  <si>
    <t>Транспортные услуги (автоперевозки) по перевозке  вахтового персонала</t>
  </si>
  <si>
    <t xml:space="preserve">
Покупка запасных частей, оборудования, расходных материалов и смазочных материалов для вездеходов, в том числе МТЛБ, ГТТ</t>
  </si>
  <si>
    <t>Покупка запасных частей, оборудования, расходных материалов и смазочных материалов для бульдозеров, погрузчиков и экскаваторов (импортного производства)</t>
  </si>
  <si>
    <t>Покупка запасных частей, оборудования, расходных материалов и смазочных материалов для автомобилей отечественного производства (Уралы, Камаз, ЗИЛ), в том числе и для АТ под "зимники"</t>
  </si>
  <si>
    <t>Автошины для авто-мото-спец-техники</t>
  </si>
  <si>
    <t>Покупка запасных частей, оборудования, расходных материалов и смазочных материалов для импортной техники автомобили</t>
  </si>
  <si>
    <t>Поcтавка угля каменного</t>
  </si>
  <si>
    <t>Поставка топлива для дизельных электростанций</t>
  </si>
  <si>
    <t>Поставка дизельного моторного масла для ДЭС-37 "Сигма"</t>
  </si>
  <si>
    <t xml:space="preserve">
Поставка антифриза для ДЭС-37 Сигма</t>
  </si>
  <si>
    <t>Поставка фильтрующих элементов для эксплуатации ДГУ ДЭС-37 "Сигма"</t>
  </si>
  <si>
    <t>Поставка топлива для дизельных электростанций и котельных ( использование в летний период) 3 кв 2025 г.</t>
  </si>
  <si>
    <t>Поставка топлива для дизельных электростанций и котельных (использование в летний и зимний период) 4 кв 2025 г</t>
  </si>
  <si>
    <t>Поставка топлива для дизельных электростанций и котельных (использование в зимний период) 1 кв 2026 г</t>
  </si>
  <si>
    <t>03.26</t>
  </si>
  <si>
    <t>Работы по проведению текущего ремонта электрических сетей в населённых пунктах Камчатского края.</t>
  </si>
  <si>
    <t>Работы по проведению текущего ремонта  электрических сетей в населенных пунктах  Камчатского края (2026)</t>
  </si>
  <si>
    <t>Работы по проведению текущего ремонта  электрических сетей в населенных пунктах  Камчатского края (2027)</t>
  </si>
  <si>
    <t>01.27</t>
  </si>
  <si>
    <t xml:space="preserve">Оказание услуг по техническому обслуживанию и планово-предупредительному ремонту средств обеспечения охранной сигнализации,  пожарной безопасности и пожаротушения: систем пожарной сигнализации, автоматических установок пожаротушения, систем оповещения и управления эвакуацией людей при пожаре, электрических пожарных сигнализаций с ручными пожарными извещателями, наружных водопроводов противопожарного водоснабжения, внутренних водопроводов  противопожарного водоснабжения на объектах  энергоузлов Олюторского, Тигильского, Соболевского, Карагинского, Мильковского и Усть-Камчатского районов Камчатского края </t>
  </si>
  <si>
    <t>Поставка переносных газоанализаторов эвакуацией людей при пожаре на объектах АО "Корякэнерго"</t>
  </si>
  <si>
    <t>26.51.53.110</t>
  </si>
  <si>
    <t>Проведение медицинского осмотра работников АО «Корякэнерго», проживающих в Олюторском районе</t>
  </si>
  <si>
    <t>Проведение медицинского осмотра работников АО «Корякэнерго», проживающих в Карагинском районе</t>
  </si>
  <si>
    <t>Проведение первичного и периодического медицинского осмотра работников Тигильского энергорайона АО «Корякэнерго»</t>
  </si>
  <si>
    <t>Капитальный ремонт тепловых сетей эксплуатируемых АО "Корякэнерго" в Камчатском крае</t>
  </si>
  <si>
    <t>Капитальный ремонт сетей холодного водоснабжения эксплуатируемых АО "Корякэнерго" в Камчатском крае</t>
  </si>
  <si>
    <t xml:space="preserve">Капитальный ремонт топливных емкостей, резервуаров и топливопроводов эксплуатируемых АО "Корякэнерго" в Камчатском крае </t>
  </si>
  <si>
    <t>Капитальный ремонт зданий и помещений ДЭС эксплуатируемых АО "Корякэнерго" в Камчатском крае</t>
  </si>
  <si>
    <t>Капитальный ремонт зданий и сооружений котельных эксплуатируемых АО "Корякэнерго" в Камчатском крае</t>
  </si>
  <si>
    <t>Капитальный ремонт здания водонасосной станции п.Крутогоровский Соболевский район Камчатский край</t>
  </si>
  <si>
    <t>Реконструкция здания котельной с.Ачайваям Олюторского района Камчатского края</t>
  </si>
  <si>
    <t>30127927</t>
  </si>
  <si>
    <t>Замена водогрейных котлов в с.Тымлат Карагинского района и с.Ачайваям Олюторского района</t>
  </si>
  <si>
    <t>43.99.90.110</t>
  </si>
  <si>
    <t xml:space="preserve">Разработка проектно-сметной документации на объект "Строительство ДЭС-23 со складом ГСМ" в c.Тымлат Карагинского района Камчатского края  </t>
  </si>
  <si>
    <t>71</t>
  </si>
  <si>
    <t>71.12.19.100</t>
  </si>
  <si>
    <t>конкурс в электронной форме</t>
  </si>
  <si>
    <t xml:space="preserve">на 2025 год </t>
  </si>
  <si>
    <t xml:space="preserve">Оказание услуг по холодному водоснабжению котельных п. Усть-Камчатск, здания АУП АО «Корякэнерго» по ул. 60 лет Октября,23 в п. Усть-Камчатск, водоотведению мини-котельной 18М п. Усть-Камчатск </t>
  </si>
  <si>
    <t xml:space="preserve">Теплоснабжение и горячее водоснабжения при открытой и закрытой системах теплоснабжения офиса АО «Корякэнерго» в г. Петропавловске-Камчатском по ул. Озерная,41 </t>
  </si>
  <si>
    <t>05.26</t>
  </si>
  <si>
    <t>Замена стального ствола дымовой трубы и газоходов на новые котельной с.Апука Олюторского района Камчатского края</t>
  </si>
  <si>
    <t>77.39.19.110</t>
  </si>
  <si>
    <t>Аренда имущества на ДЭС-37  «Сигма»</t>
  </si>
  <si>
    <t>ИТОГО</t>
  </si>
  <si>
    <t>9</t>
  </si>
  <si>
    <t>1 квартал</t>
  </si>
  <si>
    <t>2 квартал</t>
  </si>
  <si>
    <t>3 квартал</t>
  </si>
  <si>
    <t>4 квартал</t>
  </si>
  <si>
    <t>71.12.53</t>
  </si>
  <si>
    <t>71.12.39.113</t>
  </si>
  <si>
    <t>Оказание услуг по проведению производственного контроля качества воды (по органолептическим, органическим и неорганическим показателям питьевой воды в населенных пунктах Камчатского края)</t>
  </si>
  <si>
    <t>06.26</t>
  </si>
  <si>
    <t>Поставка топлива для дизельных электростанций и котельных  (использование в летний период) 2 кв2025 г.</t>
  </si>
  <si>
    <t>Капитальный ремонт водогрейного котла с.Устьевое Соболевского района Камчатского края</t>
  </si>
  <si>
    <t>71.20.61</t>
  </si>
  <si>
    <t xml:space="preserve">
71.20.19.111</t>
  </si>
  <si>
    <t>Проведение государственной экспертизы проектной документации и результатов инженерных изысканий, выполненных для подготовки такой проектной документации, включая проведение проверки достоверности определения сметной стоимости по объекту «Реконструкция котельной «Совхозной» корпус 1» с.Тиличики Олюторского района Камчатского края»</t>
  </si>
  <si>
    <t>Проведение государственной экспертизы проектной документации и результатов инженерных изысканий, выполненных для подготовки такой проектной документации, включая проведение проверки достоверности определения сметной стоимости по объекту «Реконструкция центрального угольного склада по ул. Заречная с.Тиличики Олюторского района Камчатского края»</t>
  </si>
  <si>
    <t>Работы по проведению текущего ремонта ВЛ 6 кВ участок Коса с. Пахачи Олюторского района Камчатского края</t>
  </si>
  <si>
    <t>30127912</t>
  </si>
  <si>
    <t>Поставка фильтров для газопоршневых установок ГДЭС-21 п. Крутогоровский</t>
  </si>
  <si>
    <t>Услуги по технической диагностике и экспертизе промышленной безопасности технических устройств и сооружений опасных производственных объектов, техническому освидетельствованию (обследованию и диагностированию) технических устройств и сооружений и обследованию для определения вместимости и оформлению градуировочных таблиц техническим устройствам и сооружениям</t>
  </si>
  <si>
    <t>Поставка дизельного топлива в населенные пункты Камчатского края</t>
  </si>
  <si>
    <t>Поставка дизельного топлива в населенные пункты Камчатского края Восточного побережья</t>
  </si>
  <si>
    <t>Поставка дизельного топлива в населенные пункты Камчатского края Западного побережья</t>
  </si>
  <si>
    <t>28.13</t>
  </si>
  <si>
    <t>28.13.14.110</t>
  </si>
  <si>
    <t>Поставка насосных агрегатов в сборе и насосы без эл. дв., запасные части и расходные материалы к ним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</si>
</sst>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mm/yy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Arial Cyr"/>
      <charset val="204"/>
    </font>
    <font>
      <sz val="10"/>
      <color indexed="8"/>
      <name val="Cambria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BD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5" fillId="6" borderId="2" applyNumberFormat="0" applyAlignment="0" applyProtection="0"/>
    <xf numFmtId="0" fontId="4" fillId="0" borderId="0"/>
    <xf numFmtId="0" fontId="9" fillId="0" borderId="0"/>
    <xf numFmtId="164" fontId="10" fillId="7" borderId="3">
      <alignment horizontal="center" vertical="center" wrapText="1"/>
    </xf>
    <xf numFmtId="0" fontId="11" fillId="2" borderId="0" applyNumberFormat="0" applyBorder="0" applyAlignment="0" applyProtection="0"/>
  </cellStyleXfs>
  <cellXfs count="210">
    <xf numFmtId="0" fontId="0" fillId="0" borderId="0" xfId="0"/>
    <xf numFmtId="0" fontId="2" fillId="0" borderId="3" xfId="0" applyFont="1" applyFill="1" applyBorder="1" applyAlignment="1">
      <alignment horizontal="center" vertical="center"/>
    </xf>
    <xf numFmtId="0" fontId="0" fillId="0" borderId="0" xfId="0" applyFont="1" applyFill="1"/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2" fillId="0" borderId="0" xfId="0" applyNumberFormat="1" applyFont="1" applyFill="1"/>
    <xf numFmtId="0" fontId="0" fillId="0" borderId="0" xfId="0" applyFont="1" applyFill="1" applyBorder="1"/>
    <xf numFmtId="49" fontId="0" fillId="0" borderId="0" xfId="0" applyNumberFormat="1" applyFont="1" applyFill="1"/>
    <xf numFmtId="0" fontId="2" fillId="0" borderId="15" xfId="0" applyFont="1" applyFill="1" applyBorder="1" applyAlignment="1">
      <alignment horizontal="center"/>
    </xf>
    <xf numFmtId="4" fontId="2" fillId="0" borderId="0" xfId="0" applyNumberFormat="1" applyFont="1" applyFill="1"/>
    <xf numFmtId="4" fontId="0" fillId="0" borderId="0" xfId="0" applyNumberFormat="1" applyFont="1" applyFill="1"/>
    <xf numFmtId="0" fontId="2" fillId="0" borderId="3" xfId="0" applyFont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3" xfId="0" applyFont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wrapText="1"/>
    </xf>
    <xf numFmtId="4" fontId="2" fillId="0" borderId="3" xfId="0" applyNumberFormat="1" applyFont="1" applyBorder="1" applyAlignment="1">
      <alignment wrapText="1"/>
    </xf>
    <xf numFmtId="0" fontId="2" fillId="0" borderId="19" xfId="0" applyFont="1" applyBorder="1" applyAlignment="1">
      <alignment wrapText="1"/>
    </xf>
    <xf numFmtId="0" fontId="2" fillId="0" borderId="8" xfId="0" applyFont="1" applyBorder="1" applyAlignment="1">
      <alignment wrapText="1"/>
    </xf>
    <xf numFmtId="4" fontId="2" fillId="0" borderId="19" xfId="0" applyNumberFormat="1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8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17" fontId="16" fillId="0" borderId="3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/>
    </xf>
    <xf numFmtId="0" fontId="16" fillId="0" borderId="8" xfId="0" applyNumberFormat="1" applyFont="1" applyFill="1" applyBorder="1" applyAlignment="1">
      <alignment horizontal="center" vertical="center" wrapText="1"/>
    </xf>
    <xf numFmtId="4" fontId="16" fillId="0" borderId="8" xfId="0" applyNumberFormat="1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/>
    </xf>
    <xf numFmtId="49" fontId="16" fillId="0" borderId="14" xfId="0" applyNumberFormat="1" applyFont="1" applyFill="1" applyBorder="1" applyAlignment="1">
      <alignment horizontal="center" vertical="center" wrapText="1"/>
    </xf>
    <xf numFmtId="49" fontId="18" fillId="0" borderId="8" xfId="0" applyNumberFormat="1" applyFont="1" applyFill="1" applyBorder="1" applyAlignment="1">
      <alignment horizontal="center" vertical="center" wrapText="1"/>
    </xf>
    <xf numFmtId="17" fontId="16" fillId="0" borderId="14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wrapText="1"/>
    </xf>
    <xf numFmtId="0" fontId="2" fillId="0" borderId="30" xfId="0" applyFont="1" applyFill="1" applyBorder="1" applyAlignment="1">
      <alignment horizontal="center" vertical="top" wrapText="1"/>
    </xf>
    <xf numFmtId="0" fontId="2" fillId="0" borderId="31" xfId="0" applyFont="1" applyFill="1" applyBorder="1" applyAlignment="1">
      <alignment horizontal="center" vertical="top" wrapText="1"/>
    </xf>
    <xf numFmtId="49" fontId="2" fillId="0" borderId="30" xfId="0" applyNumberFormat="1" applyFont="1" applyFill="1" applyBorder="1" applyAlignment="1">
      <alignment horizontal="center" vertical="top" wrapText="1"/>
    </xf>
    <xf numFmtId="0" fontId="2" fillId="0" borderId="32" xfId="0" applyFont="1" applyFill="1" applyBorder="1" applyAlignment="1">
      <alignment horizontal="center" vertical="top" wrapText="1"/>
    </xf>
    <xf numFmtId="4" fontId="5" fillId="0" borderId="0" xfId="0" applyNumberFormat="1" applyFont="1" applyFill="1"/>
    <xf numFmtId="0" fontId="2" fillId="8" borderId="3" xfId="0" applyFont="1" applyFill="1" applyBorder="1" applyAlignment="1">
      <alignment horizontal="center" vertical="center" wrapText="1"/>
    </xf>
    <xf numFmtId="0" fontId="2" fillId="8" borderId="3" xfId="0" applyNumberFormat="1" applyFont="1" applyFill="1" applyBorder="1" applyAlignment="1">
      <alignment horizontal="center" vertical="center"/>
    </xf>
    <xf numFmtId="2" fontId="2" fillId="8" borderId="3" xfId="0" applyNumberFormat="1" applyFont="1" applyFill="1" applyBorder="1" applyAlignment="1">
      <alignment horizontal="center" vertical="center" wrapText="1"/>
    </xf>
    <xf numFmtId="49" fontId="2" fillId="8" borderId="3" xfId="0" applyNumberFormat="1" applyFont="1" applyFill="1" applyBorder="1" applyAlignment="1">
      <alignment horizontal="center" vertical="center" wrapText="1"/>
    </xf>
    <xf numFmtId="4" fontId="8" fillId="8" borderId="3" xfId="0" applyNumberFormat="1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/>
    </xf>
    <xf numFmtId="4" fontId="2" fillId="8" borderId="3" xfId="0" applyNumberFormat="1" applyFont="1" applyFill="1" applyBorder="1" applyAlignment="1">
      <alignment horizontal="center" vertical="center" wrapText="1"/>
    </xf>
    <xf numFmtId="17" fontId="16" fillId="8" borderId="8" xfId="0" applyNumberFormat="1" applyFont="1" applyFill="1" applyBorder="1" applyAlignment="1">
      <alignment horizontal="center" vertical="center" wrapText="1"/>
    </xf>
    <xf numFmtId="4" fontId="8" fillId="8" borderId="8" xfId="0" applyNumberFormat="1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 wrapText="1"/>
    </xf>
    <xf numFmtId="0" fontId="2" fillId="8" borderId="8" xfId="0" applyNumberFormat="1" applyFont="1" applyFill="1" applyBorder="1" applyAlignment="1">
      <alignment horizontal="center" vertical="center"/>
    </xf>
    <xf numFmtId="2" fontId="8" fillId="8" borderId="3" xfId="0" applyNumberFormat="1" applyFont="1" applyFill="1" applyBorder="1" applyAlignment="1">
      <alignment horizontal="center" vertical="center" wrapText="1"/>
    </xf>
    <xf numFmtId="49" fontId="16" fillId="8" borderId="3" xfId="0" applyNumberFormat="1" applyFont="1" applyFill="1" applyBorder="1" applyAlignment="1">
      <alignment horizontal="center" vertical="center"/>
    </xf>
    <xf numFmtId="4" fontId="2" fillId="9" borderId="3" xfId="0" applyNumberFormat="1" applyFont="1" applyFill="1" applyBorder="1" applyAlignment="1">
      <alignment horizontal="center" vertical="center" wrapText="1"/>
    </xf>
    <xf numFmtId="49" fontId="2" fillId="9" borderId="3" xfId="0" applyNumberFormat="1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4" fontId="2" fillId="8" borderId="8" xfId="0" applyNumberFormat="1" applyFont="1" applyFill="1" applyBorder="1" applyAlignment="1">
      <alignment horizontal="center" vertical="center" wrapText="1"/>
    </xf>
    <xf numFmtId="49" fontId="2" fillId="8" borderId="19" xfId="0" applyNumberFormat="1" applyFont="1" applyFill="1" applyBorder="1" applyAlignment="1">
      <alignment horizontal="center" vertical="center" wrapText="1"/>
    </xf>
    <xf numFmtId="0" fontId="2" fillId="8" borderId="19" xfId="0" applyNumberFormat="1" applyFont="1" applyFill="1" applyBorder="1" applyAlignment="1">
      <alignment horizontal="center" vertical="center"/>
    </xf>
    <xf numFmtId="49" fontId="2" fillId="8" borderId="14" xfId="0" applyNumberFormat="1" applyFont="1" applyFill="1" applyBorder="1" applyAlignment="1">
      <alignment horizontal="center" vertical="center" wrapText="1"/>
    </xf>
    <xf numFmtId="49" fontId="2" fillId="8" borderId="8" xfId="0" applyNumberFormat="1" applyFont="1" applyFill="1" applyBorder="1" applyAlignment="1">
      <alignment horizontal="center" vertical="center" wrapText="1"/>
    </xf>
    <xf numFmtId="49" fontId="2" fillId="8" borderId="3" xfId="0" applyNumberFormat="1" applyFont="1" applyFill="1" applyBorder="1" applyAlignment="1">
      <alignment horizontal="center" vertical="center"/>
    </xf>
    <xf numFmtId="0" fontId="2" fillId="8" borderId="3" xfId="0" applyNumberFormat="1" applyFont="1" applyFill="1" applyBorder="1" applyAlignment="1">
      <alignment horizontal="center" vertical="center" wrapText="1"/>
    </xf>
    <xf numFmtId="0" fontId="2" fillId="8" borderId="8" xfId="0" applyNumberFormat="1" applyFont="1" applyFill="1" applyBorder="1" applyAlignment="1">
      <alignment horizontal="center" vertical="center" wrapText="1"/>
    </xf>
    <xf numFmtId="0" fontId="16" fillId="8" borderId="3" xfId="0" applyNumberFormat="1" applyFont="1" applyFill="1" applyBorder="1" applyAlignment="1">
      <alignment horizontal="center" vertical="center" wrapText="1"/>
    </xf>
    <xf numFmtId="49" fontId="16" fillId="8" borderId="8" xfId="0" applyNumberFormat="1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16" fillId="8" borderId="19" xfId="0" applyNumberFormat="1" applyFont="1" applyFill="1" applyBorder="1" applyAlignment="1">
      <alignment horizontal="center" vertical="center" wrapText="1"/>
    </xf>
    <xf numFmtId="17" fontId="16" fillId="8" borderId="3" xfId="0" applyNumberFormat="1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49" fontId="2" fillId="8" borderId="8" xfId="0" applyNumberFormat="1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/>
    </xf>
    <xf numFmtId="0" fontId="2" fillId="9" borderId="14" xfId="0" applyFont="1" applyFill="1" applyBorder="1" applyAlignment="1">
      <alignment horizontal="center" vertical="center" wrapText="1"/>
    </xf>
    <xf numFmtId="49" fontId="2" fillId="8" borderId="14" xfId="0" applyNumberFormat="1" applyFont="1" applyFill="1" applyBorder="1" applyAlignment="1">
      <alignment horizontal="center" vertical="center"/>
    </xf>
    <xf numFmtId="0" fontId="2" fillId="9" borderId="19" xfId="0" applyFont="1" applyFill="1" applyBorder="1" applyAlignment="1">
      <alignment horizontal="center" vertical="center" wrapText="1"/>
    </xf>
    <xf numFmtId="0" fontId="2" fillId="9" borderId="15" xfId="0" applyFont="1" applyFill="1" applyBorder="1" applyAlignment="1">
      <alignment horizontal="center" vertical="center" wrapText="1"/>
    </xf>
    <xf numFmtId="49" fontId="2" fillId="9" borderId="14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2" fillId="9" borderId="8" xfId="0" applyNumberFormat="1" applyFont="1" applyFill="1" applyBorder="1" applyAlignment="1">
      <alignment horizontal="center" vertical="center" wrapText="1"/>
    </xf>
    <xf numFmtId="0" fontId="2" fillId="9" borderId="3" xfId="0" applyNumberFormat="1" applyFont="1" applyFill="1" applyBorder="1" applyAlignment="1">
      <alignment horizontal="center" vertical="center"/>
    </xf>
    <xf numFmtId="2" fontId="2" fillId="9" borderId="3" xfId="0" applyNumberFormat="1" applyFont="1" applyFill="1" applyBorder="1" applyAlignment="1">
      <alignment horizontal="center" vertical="center" wrapText="1"/>
    </xf>
    <xf numFmtId="4" fontId="8" fillId="9" borderId="3" xfId="0" applyNumberFormat="1" applyFont="1" applyFill="1" applyBorder="1" applyAlignment="1">
      <alignment horizontal="center" vertical="center" wrapText="1"/>
    </xf>
    <xf numFmtId="4" fontId="16" fillId="9" borderId="3" xfId="0" applyNumberFormat="1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16" fillId="9" borderId="8" xfId="0" applyFont="1" applyFill="1" applyBorder="1" applyAlignment="1">
      <alignment horizontal="center" vertical="center" wrapText="1"/>
    </xf>
    <xf numFmtId="0" fontId="16" fillId="9" borderId="3" xfId="0" applyNumberFormat="1" applyFont="1" applyFill="1" applyBorder="1" applyAlignment="1">
      <alignment horizontal="center" vertical="center" wrapText="1"/>
    </xf>
    <xf numFmtId="0" fontId="16" fillId="9" borderId="8" xfId="0" applyNumberFormat="1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center" wrapText="1"/>
    </xf>
    <xf numFmtId="0" fontId="6" fillId="0" borderId="17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textRotation="90" wrapText="1"/>
    </xf>
    <xf numFmtId="0" fontId="2" fillId="0" borderId="5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/>
    <xf numFmtId="0" fontId="0" fillId="0" borderId="10" xfId="0" applyFont="1" applyFill="1" applyBorder="1"/>
    <xf numFmtId="0" fontId="2" fillId="0" borderId="11" xfId="0" applyFont="1" applyFill="1" applyBorder="1" applyAlignment="1">
      <alignment horizontal="center" wrapText="1"/>
    </xf>
    <xf numFmtId="0" fontId="0" fillId="0" borderId="23" xfId="0" applyFont="1" applyFill="1" applyBorder="1"/>
    <xf numFmtId="0" fontId="0" fillId="0" borderId="22" xfId="0" applyFont="1" applyFill="1" applyBorder="1"/>
    <xf numFmtId="0" fontId="2" fillId="0" borderId="6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/>
    <xf numFmtId="0" fontId="2" fillId="0" borderId="28" xfId="0" applyFont="1" applyFill="1" applyBorder="1"/>
    <xf numFmtId="0" fontId="2" fillId="0" borderId="11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0" fillId="0" borderId="9" xfId="0" applyNumberFormat="1" applyFont="1" applyFill="1" applyBorder="1"/>
    <xf numFmtId="4" fontId="0" fillId="0" borderId="10" xfId="0" applyNumberFormat="1" applyFont="1" applyFill="1" applyBorder="1"/>
    <xf numFmtId="0" fontId="2" fillId="0" borderId="22" xfId="0" applyFont="1" applyFill="1" applyBorder="1" applyAlignment="1">
      <alignment horizontal="center" vertical="center" wrapText="1"/>
    </xf>
    <xf numFmtId="0" fontId="2" fillId="0" borderId="10" xfId="0" applyFont="1" applyFill="1" applyBorder="1"/>
    <xf numFmtId="49" fontId="2" fillId="0" borderId="6" xfId="0" applyNumberFormat="1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4" applyFont="1" applyFill="1" applyBorder="1" applyAlignment="1" applyProtection="1">
      <alignment horizontal="left"/>
    </xf>
    <xf numFmtId="0" fontId="0" fillId="0" borderId="0" xfId="0" applyFont="1" applyFill="1" applyAlignment="1">
      <alignment horizontal="left"/>
    </xf>
    <xf numFmtId="0" fontId="2" fillId="0" borderId="6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9" fontId="2" fillId="9" borderId="3" xfId="0" applyNumberFormat="1" applyFont="1" applyFill="1" applyBorder="1" applyAlignment="1">
      <alignment horizontal="center" vertical="center"/>
    </xf>
    <xf numFmtId="49" fontId="2" fillId="8" borderId="19" xfId="0" applyNumberFormat="1" applyFont="1" applyFill="1" applyBorder="1" applyAlignment="1">
      <alignment horizontal="center" vertical="center"/>
    </xf>
    <xf numFmtId="4" fontId="16" fillId="8" borderId="3" xfId="0" applyNumberFormat="1" applyFont="1" applyFill="1" applyBorder="1" applyAlignment="1">
      <alignment horizontal="center" vertical="center" wrapText="1"/>
    </xf>
    <xf numFmtId="0" fontId="2" fillId="8" borderId="3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/>
    </xf>
    <xf numFmtId="4" fontId="2" fillId="8" borderId="14" xfId="0" applyNumberFormat="1" applyFont="1" applyFill="1" applyBorder="1" applyAlignment="1">
      <alignment horizontal="center" vertical="center" wrapText="1"/>
    </xf>
  </cellXfs>
  <cellStyles count="10">
    <cellStyle name="20% - Акцент5 2" xfId="1" xr:uid="{00000000-0005-0000-0000-000000000000}"/>
    <cellStyle name="60% - Акцент1 2" xfId="2" xr:uid="{00000000-0005-0000-0000-000001000000}"/>
    <cellStyle name="Вычисление 2" xfId="3" xr:uid="{00000000-0005-0000-0000-000002000000}"/>
    <cellStyle name="Гиперссылка" xfId="4" builtinId="8"/>
    <cellStyle name="Контрольная ячейка 2" xfId="5" xr:uid="{00000000-0005-0000-0000-000004000000}"/>
    <cellStyle name="Обычный" xfId="0" builtinId="0"/>
    <cellStyle name="Обычный 2" xfId="6" xr:uid="{00000000-0005-0000-0000-000006000000}"/>
    <cellStyle name="Обычный 2 2" xfId="7" xr:uid="{00000000-0005-0000-0000-000007000000}"/>
    <cellStyle name="Стиль 1" xfId="8" xr:uid="{00000000-0005-0000-0000-000008000000}"/>
    <cellStyle name="Хороший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akupki@korenergo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57"/>
  <sheetViews>
    <sheetView tabSelected="1" topLeftCell="A104" zoomScaleNormal="100" zoomScaleSheetLayoutView="82" workbookViewId="0">
      <selection activeCell="L112" sqref="L112"/>
    </sheetView>
  </sheetViews>
  <sheetFormatPr defaultColWidth="8.85546875" defaultRowHeight="12.75" outlineLevelRow="1" x14ac:dyDescent="0.2"/>
  <cols>
    <col min="1" max="1" width="8.42578125" style="88" customWidth="1"/>
    <col min="2" max="2" width="9" style="2" customWidth="1"/>
    <col min="3" max="3" width="12.85546875" style="2" customWidth="1"/>
    <col min="4" max="4" width="28" style="2" customWidth="1"/>
    <col min="5" max="5" width="35.28515625" style="2" customWidth="1"/>
    <col min="6" max="6" width="14.140625" style="8" customWidth="1"/>
    <col min="7" max="7" width="8.7109375" style="8" customWidth="1"/>
    <col min="8" max="8" width="13.28515625" style="2" customWidth="1"/>
    <col min="9" max="9" width="11.7109375" style="11" customWidth="1"/>
    <col min="10" max="10" width="17.85546875" style="2" customWidth="1"/>
    <col min="11" max="11" width="13.28515625" style="14" customWidth="1"/>
    <col min="12" max="12" width="16" style="2" customWidth="1"/>
    <col min="13" max="13" width="8.7109375" style="2" customWidth="1"/>
    <col min="14" max="14" width="18.5703125" style="2" customWidth="1"/>
    <col min="15" max="15" width="13" style="8" customWidth="1"/>
    <col min="16" max="16384" width="8.85546875" style="2"/>
  </cols>
  <sheetData>
    <row r="1" spans="1:15" s="8" customFormat="1" hidden="1" outlineLevel="1" x14ac:dyDescent="0.2">
      <c r="A1" s="88"/>
      <c r="D1" s="8" t="s">
        <v>53</v>
      </c>
      <c r="I1" s="9"/>
      <c r="K1" s="13"/>
      <c r="L1" s="191"/>
      <c r="M1" s="191"/>
      <c r="N1" s="191"/>
      <c r="O1" s="191"/>
    </row>
    <row r="2" spans="1:15" s="8" customFormat="1" hidden="1" outlineLevel="1" x14ac:dyDescent="0.2">
      <c r="A2" s="88"/>
      <c r="I2" s="9"/>
      <c r="K2" s="13"/>
      <c r="L2" s="191"/>
      <c r="M2" s="191"/>
      <c r="N2" s="191"/>
      <c r="O2" s="191"/>
    </row>
    <row r="3" spans="1:15" s="8" customFormat="1" hidden="1" outlineLevel="1" x14ac:dyDescent="0.2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</row>
    <row r="4" spans="1:15" s="8" customFormat="1" hidden="1" outlineLevel="1" x14ac:dyDescent="0.2">
      <c r="A4" s="192" t="s">
        <v>96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</row>
    <row r="5" spans="1:15" s="8" customFormat="1" hidden="1" outlineLevel="1" x14ac:dyDescent="0.2">
      <c r="A5" s="192" t="s">
        <v>355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</row>
    <row r="6" spans="1:15" s="8" customFormat="1" hidden="1" outlineLevel="1" x14ac:dyDescent="0.2">
      <c r="A6" s="194" t="s">
        <v>30</v>
      </c>
      <c r="B6" s="194"/>
      <c r="C6" s="194"/>
      <c r="D6" s="194"/>
      <c r="E6" s="194" t="s">
        <v>61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</row>
    <row r="7" spans="1:15" s="8" customFormat="1" hidden="1" outlineLevel="1" x14ac:dyDescent="0.2">
      <c r="A7" s="194" t="s">
        <v>31</v>
      </c>
      <c r="B7" s="194"/>
      <c r="C7" s="194"/>
      <c r="D7" s="194"/>
      <c r="E7" s="195" t="s">
        <v>14</v>
      </c>
      <c r="F7" s="195"/>
      <c r="G7" s="195"/>
      <c r="H7" s="195"/>
      <c r="I7" s="195"/>
      <c r="J7" s="195"/>
      <c r="K7" s="195"/>
      <c r="L7" s="195"/>
      <c r="M7" s="195"/>
      <c r="N7" s="195"/>
      <c r="O7" s="195"/>
    </row>
    <row r="8" spans="1:15" s="8" customFormat="1" hidden="1" outlineLevel="1" x14ac:dyDescent="0.2">
      <c r="A8" s="194" t="s">
        <v>32</v>
      </c>
      <c r="B8" s="194"/>
      <c r="C8" s="194"/>
      <c r="D8" s="194"/>
      <c r="E8" s="194" t="s">
        <v>15</v>
      </c>
      <c r="F8" s="194"/>
      <c r="G8" s="194"/>
      <c r="H8" s="194"/>
      <c r="I8" s="194"/>
      <c r="J8" s="194"/>
      <c r="K8" s="194"/>
      <c r="L8" s="194"/>
      <c r="M8" s="194"/>
      <c r="N8" s="194"/>
      <c r="O8" s="194"/>
    </row>
    <row r="9" spans="1:15" s="8" customFormat="1" hidden="1" outlineLevel="1" x14ac:dyDescent="0.2">
      <c r="A9" s="194" t="s">
        <v>33</v>
      </c>
      <c r="B9" s="194"/>
      <c r="C9" s="194"/>
      <c r="D9" s="194"/>
      <c r="E9" s="196" t="s">
        <v>60</v>
      </c>
      <c r="F9" s="197"/>
      <c r="G9" s="197"/>
      <c r="H9" s="197"/>
      <c r="I9" s="197"/>
      <c r="J9" s="197"/>
      <c r="K9" s="197"/>
      <c r="L9" s="197"/>
      <c r="M9" s="197"/>
      <c r="N9" s="197"/>
      <c r="O9" s="197"/>
    </row>
    <row r="10" spans="1:15" s="8" customFormat="1" hidden="1" outlineLevel="1" x14ac:dyDescent="0.2">
      <c r="A10" s="194" t="s">
        <v>34</v>
      </c>
      <c r="B10" s="194"/>
      <c r="C10" s="194"/>
      <c r="D10" s="194"/>
      <c r="E10" s="194">
        <v>8202010020</v>
      </c>
      <c r="F10" s="194"/>
      <c r="G10" s="194"/>
      <c r="H10" s="194"/>
      <c r="I10" s="194"/>
      <c r="J10" s="194"/>
      <c r="K10" s="194"/>
      <c r="L10" s="194"/>
      <c r="M10" s="194"/>
      <c r="N10" s="194"/>
      <c r="O10" s="194"/>
    </row>
    <row r="11" spans="1:15" s="8" customFormat="1" hidden="1" outlineLevel="1" x14ac:dyDescent="0.2">
      <c r="A11" s="194" t="s">
        <v>35</v>
      </c>
      <c r="B11" s="194"/>
      <c r="C11" s="194"/>
      <c r="D11" s="194"/>
      <c r="E11" s="194">
        <v>410101001</v>
      </c>
      <c r="F11" s="194"/>
      <c r="G11" s="194"/>
      <c r="H11" s="194"/>
      <c r="I11" s="194"/>
      <c r="J11" s="194"/>
      <c r="K11" s="194"/>
      <c r="L11" s="194"/>
      <c r="M11" s="194"/>
      <c r="N11" s="194"/>
      <c r="O11" s="194"/>
    </row>
    <row r="12" spans="1:15" s="8" customFormat="1" hidden="1" outlineLevel="1" x14ac:dyDescent="0.2">
      <c r="A12" s="194" t="s">
        <v>36</v>
      </c>
      <c r="B12" s="194"/>
      <c r="C12" s="194"/>
      <c r="D12" s="194"/>
      <c r="E12" s="194">
        <v>30132657000</v>
      </c>
      <c r="F12" s="194"/>
      <c r="G12" s="194"/>
      <c r="H12" s="194"/>
      <c r="I12" s="194"/>
      <c r="J12" s="194"/>
      <c r="K12" s="194"/>
      <c r="L12" s="194"/>
      <c r="M12" s="194"/>
      <c r="N12" s="194"/>
      <c r="O12" s="194"/>
    </row>
    <row r="13" spans="1:15" s="8" customFormat="1" ht="13.5" hidden="1" outlineLevel="1" thickBot="1" x14ac:dyDescent="0.25">
      <c r="A13" s="6"/>
      <c r="B13" s="90"/>
      <c r="C13" s="90"/>
      <c r="D13" s="40"/>
      <c r="E13" s="40"/>
      <c r="F13" s="40"/>
      <c r="G13" s="40"/>
      <c r="H13" s="40"/>
      <c r="I13" s="41"/>
      <c r="J13" s="40"/>
      <c r="K13" s="42"/>
      <c r="L13" s="40"/>
      <c r="M13" s="40"/>
      <c r="N13" s="90"/>
      <c r="O13" s="90"/>
    </row>
    <row r="14" spans="1:15" ht="13.5" collapsed="1" thickBot="1" x14ac:dyDescent="0.25">
      <c r="A14" s="171" t="s">
        <v>37</v>
      </c>
      <c r="B14" s="174" t="s">
        <v>62</v>
      </c>
      <c r="C14" s="174" t="s">
        <v>65</v>
      </c>
      <c r="D14" s="177" t="s">
        <v>5</v>
      </c>
      <c r="E14" s="178"/>
      <c r="F14" s="178"/>
      <c r="G14" s="178"/>
      <c r="H14" s="178"/>
      <c r="I14" s="178"/>
      <c r="J14" s="178"/>
      <c r="K14" s="178"/>
      <c r="L14" s="178"/>
      <c r="M14" s="179"/>
      <c r="N14" s="180" t="s">
        <v>27</v>
      </c>
      <c r="O14" s="181" t="s">
        <v>28</v>
      </c>
    </row>
    <row r="15" spans="1:15" ht="13.5" thickBot="1" x14ac:dyDescent="0.25">
      <c r="A15" s="172"/>
      <c r="B15" s="175"/>
      <c r="C15" s="175"/>
      <c r="D15" s="180" t="s">
        <v>7</v>
      </c>
      <c r="E15" s="180" t="s">
        <v>8</v>
      </c>
      <c r="F15" s="184" t="s">
        <v>9</v>
      </c>
      <c r="G15" s="179"/>
      <c r="H15" s="198" t="s">
        <v>6</v>
      </c>
      <c r="I15" s="184" t="s">
        <v>12</v>
      </c>
      <c r="J15" s="179"/>
      <c r="K15" s="185" t="s">
        <v>166</v>
      </c>
      <c r="L15" s="184" t="s">
        <v>23</v>
      </c>
      <c r="M15" s="188"/>
      <c r="N15" s="175"/>
      <c r="O15" s="182"/>
    </row>
    <row r="16" spans="1:15" ht="64.5" thickBot="1" x14ac:dyDescent="0.25">
      <c r="A16" s="172"/>
      <c r="B16" s="175"/>
      <c r="C16" s="175"/>
      <c r="D16" s="175"/>
      <c r="E16" s="175"/>
      <c r="F16" s="174" t="s">
        <v>10</v>
      </c>
      <c r="G16" s="174" t="s">
        <v>11</v>
      </c>
      <c r="H16" s="175"/>
      <c r="I16" s="190" t="s">
        <v>13</v>
      </c>
      <c r="J16" s="174" t="s">
        <v>11</v>
      </c>
      <c r="K16" s="186"/>
      <c r="L16" s="43" t="s">
        <v>24</v>
      </c>
      <c r="M16" s="91" t="s">
        <v>26</v>
      </c>
      <c r="N16" s="175"/>
      <c r="O16" s="183"/>
    </row>
    <row r="17" spans="1:15" ht="26.25" thickBot="1" x14ac:dyDescent="0.25">
      <c r="A17" s="173"/>
      <c r="B17" s="176"/>
      <c r="C17" s="176"/>
      <c r="D17" s="176"/>
      <c r="E17" s="176"/>
      <c r="F17" s="189"/>
      <c r="G17" s="176"/>
      <c r="H17" s="176"/>
      <c r="I17" s="176"/>
      <c r="J17" s="176"/>
      <c r="K17" s="187"/>
      <c r="L17" s="44" t="s">
        <v>25</v>
      </c>
      <c r="M17" s="45" t="s">
        <v>25</v>
      </c>
      <c r="N17" s="176"/>
      <c r="O17" s="44" t="s">
        <v>29</v>
      </c>
    </row>
    <row r="18" spans="1:15" x14ac:dyDescent="0.2">
      <c r="A18" s="107">
        <v>1</v>
      </c>
      <c r="B18" s="108">
        <v>2</v>
      </c>
      <c r="C18" s="108">
        <v>3</v>
      </c>
      <c r="D18" s="109">
        <v>4</v>
      </c>
      <c r="E18" s="108">
        <v>5</v>
      </c>
      <c r="F18" s="108">
        <v>6</v>
      </c>
      <c r="G18" s="108">
        <v>7</v>
      </c>
      <c r="H18" s="108">
        <v>8</v>
      </c>
      <c r="I18" s="110" t="s">
        <v>363</v>
      </c>
      <c r="J18" s="108">
        <v>10</v>
      </c>
      <c r="K18" s="108">
        <v>11</v>
      </c>
      <c r="L18" s="109">
        <v>12</v>
      </c>
      <c r="M18" s="109">
        <v>13</v>
      </c>
      <c r="N18" s="108">
        <v>14</v>
      </c>
      <c r="O18" s="111">
        <v>15</v>
      </c>
    </row>
    <row r="19" spans="1:15" x14ac:dyDescent="0.2">
      <c r="A19" s="164" t="s">
        <v>364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6"/>
    </row>
    <row r="20" spans="1:15" s="10" customFormat="1" ht="76.5" collapsed="1" x14ac:dyDescent="0.2">
      <c r="A20" s="12">
        <v>1</v>
      </c>
      <c r="B20" s="113" t="s">
        <v>73</v>
      </c>
      <c r="C20" s="113" t="s">
        <v>73</v>
      </c>
      <c r="D20" s="113" t="s">
        <v>183</v>
      </c>
      <c r="E20" s="113" t="s">
        <v>17</v>
      </c>
      <c r="F20" s="114">
        <v>796</v>
      </c>
      <c r="G20" s="113" t="s">
        <v>4</v>
      </c>
      <c r="H20" s="115" t="s">
        <v>3</v>
      </c>
      <c r="I20" s="116" t="s">
        <v>47</v>
      </c>
      <c r="J20" s="113" t="s">
        <v>16</v>
      </c>
      <c r="K20" s="117">
        <v>900</v>
      </c>
      <c r="L20" s="116" t="s">
        <v>190</v>
      </c>
      <c r="M20" s="116" t="s">
        <v>181</v>
      </c>
      <c r="N20" s="113" t="s">
        <v>38</v>
      </c>
      <c r="O20" s="113" t="s">
        <v>52</v>
      </c>
    </row>
    <row r="21" spans="1:15" ht="38.25" x14ac:dyDescent="0.2">
      <c r="A21" s="12">
        <f>A20+1</f>
        <v>2</v>
      </c>
      <c r="B21" s="113" t="s">
        <v>314</v>
      </c>
      <c r="C21" s="113" t="s">
        <v>315</v>
      </c>
      <c r="D21" s="118" t="s">
        <v>316</v>
      </c>
      <c r="E21" s="118" t="s">
        <v>57</v>
      </c>
      <c r="F21" s="119">
        <v>796</v>
      </c>
      <c r="G21" s="118" t="s">
        <v>4</v>
      </c>
      <c r="H21" s="120">
        <v>5</v>
      </c>
      <c r="I21" s="116" t="s">
        <v>107</v>
      </c>
      <c r="J21" s="121" t="s">
        <v>94</v>
      </c>
      <c r="K21" s="122">
        <v>1038</v>
      </c>
      <c r="L21" s="116" t="s">
        <v>190</v>
      </c>
      <c r="M21" s="116" t="s">
        <v>181</v>
      </c>
      <c r="N21" s="113" t="s">
        <v>38</v>
      </c>
      <c r="O21" s="123" t="s">
        <v>52</v>
      </c>
    </row>
    <row r="22" spans="1:15" ht="63.75" x14ac:dyDescent="0.2">
      <c r="A22" s="12">
        <f t="shared" ref="A22:A55" si="0">A21+1</f>
        <v>3</v>
      </c>
      <c r="B22" s="113" t="s">
        <v>307</v>
      </c>
      <c r="C22" s="124" t="s">
        <v>308</v>
      </c>
      <c r="D22" s="118" t="s">
        <v>309</v>
      </c>
      <c r="E22" s="118" t="s">
        <v>57</v>
      </c>
      <c r="F22" s="119">
        <v>540</v>
      </c>
      <c r="G22" s="118" t="s">
        <v>310</v>
      </c>
      <c r="H22" s="120">
        <v>1825</v>
      </c>
      <c r="I22" s="116" t="s">
        <v>107</v>
      </c>
      <c r="J22" s="121" t="s">
        <v>94</v>
      </c>
      <c r="K22" s="122">
        <v>2215.56</v>
      </c>
      <c r="L22" s="116" t="s">
        <v>190</v>
      </c>
      <c r="M22" s="116" t="s">
        <v>181</v>
      </c>
      <c r="N22" s="113" t="s">
        <v>38</v>
      </c>
      <c r="O22" s="123" t="s">
        <v>52</v>
      </c>
    </row>
    <row r="23" spans="1:15" ht="25.5" x14ac:dyDescent="0.2">
      <c r="A23" s="12">
        <f t="shared" si="0"/>
        <v>4</v>
      </c>
      <c r="B23" s="113" t="s">
        <v>134</v>
      </c>
      <c r="C23" s="124" t="s">
        <v>311</v>
      </c>
      <c r="D23" s="113" t="s">
        <v>312</v>
      </c>
      <c r="E23" s="113" t="s">
        <v>17</v>
      </c>
      <c r="F23" s="125">
        <f>IF(G23="тн",168,IF(G23="шт",796,IF(G23="кг",166,IF(G23="м2",55,IF(G23="м3",113,IF(G23="п.м.",18,IF(G23="секц",840,IF(G23="компл",839,0))))))))</f>
        <v>796</v>
      </c>
      <c r="G23" s="118" t="s">
        <v>4</v>
      </c>
      <c r="H23" s="126">
        <v>1</v>
      </c>
      <c r="I23" s="127" t="s">
        <v>107</v>
      </c>
      <c r="J23" s="118" t="s">
        <v>94</v>
      </c>
      <c r="K23" s="122">
        <v>360</v>
      </c>
      <c r="L23" s="116" t="s">
        <v>190</v>
      </c>
      <c r="M23" s="116" t="s">
        <v>181</v>
      </c>
      <c r="N23" s="113" t="s">
        <v>38</v>
      </c>
      <c r="O23" s="123" t="s">
        <v>52</v>
      </c>
    </row>
    <row r="24" spans="1:15" ht="25.5" x14ac:dyDescent="0.2">
      <c r="A24" s="12">
        <f t="shared" si="0"/>
        <v>5</v>
      </c>
      <c r="B24" s="113" t="s">
        <v>134</v>
      </c>
      <c r="C24" s="124" t="s">
        <v>360</v>
      </c>
      <c r="D24" s="118" t="s">
        <v>361</v>
      </c>
      <c r="E24" s="118" t="s">
        <v>17</v>
      </c>
      <c r="F24" s="125">
        <f>IF(G24="тн",168,IF(G24="шт",796,IF(G24="кг",166,IF(G24="м2",55,IF(G24="м3",113,IF(G24="п.м.",18,IF(G24="секц",840,IF(G24="компл",839,0))))))))</f>
        <v>796</v>
      </c>
      <c r="G24" s="118" t="s">
        <v>4</v>
      </c>
      <c r="H24" s="126">
        <v>1</v>
      </c>
      <c r="I24" s="127" t="s">
        <v>107</v>
      </c>
      <c r="J24" s="118" t="s">
        <v>94</v>
      </c>
      <c r="K24" s="122">
        <v>39979.360000000001</v>
      </c>
      <c r="L24" s="116" t="s">
        <v>190</v>
      </c>
      <c r="M24" s="116" t="s">
        <v>277</v>
      </c>
      <c r="N24" s="113" t="s">
        <v>38</v>
      </c>
      <c r="O24" s="123" t="s">
        <v>52</v>
      </c>
    </row>
    <row r="25" spans="1:15" ht="102" x14ac:dyDescent="0.2">
      <c r="A25" s="12">
        <f t="shared" si="0"/>
        <v>6</v>
      </c>
      <c r="B25" s="116" t="s">
        <v>368</v>
      </c>
      <c r="C25" s="113" t="s">
        <v>369</v>
      </c>
      <c r="D25" s="113" t="s">
        <v>370</v>
      </c>
      <c r="E25" s="113" t="s">
        <v>17</v>
      </c>
      <c r="F25" s="123">
        <f t="shared" ref="F25" si="1">IF(G25="тн",168,IF(G25="шт",796,IF(G25="кг",166,IF(G25="м2",55,IF(G25="м3",113,IF(G25="п.м.",18,IF(G25="секц",840,IF(G25="компл",839,0))))))))</f>
        <v>796</v>
      </c>
      <c r="G25" s="123" t="s">
        <v>4</v>
      </c>
      <c r="H25" s="120" t="s">
        <v>3</v>
      </c>
      <c r="I25" s="116" t="s">
        <v>21</v>
      </c>
      <c r="J25" s="113" t="s">
        <v>39</v>
      </c>
      <c r="K25" s="120">
        <v>1817.5</v>
      </c>
      <c r="L25" s="116" t="s">
        <v>190</v>
      </c>
      <c r="M25" s="116" t="s">
        <v>181</v>
      </c>
      <c r="N25" s="113" t="s">
        <v>38</v>
      </c>
      <c r="O25" s="123" t="s">
        <v>52</v>
      </c>
    </row>
    <row r="26" spans="1:15" ht="89.25" x14ac:dyDescent="0.2">
      <c r="A26" s="12">
        <f t="shared" si="0"/>
        <v>7</v>
      </c>
      <c r="B26" s="116" t="s">
        <v>254</v>
      </c>
      <c r="C26" s="130" t="s">
        <v>255</v>
      </c>
      <c r="D26" s="113" t="s">
        <v>267</v>
      </c>
      <c r="E26" s="113" t="s">
        <v>17</v>
      </c>
      <c r="F26" s="123">
        <f>IF(G26="тн",168,IF(G26="шт",796,IF(G26="кг",166,IF(G26="м2",55,IF(G26="м3",113,IF(G26="п.м.",18,IF(G26="секц",840,IF(G26="компл",839,0))))))))</f>
        <v>796</v>
      </c>
      <c r="G26" s="119" t="s">
        <v>4</v>
      </c>
      <c r="H26" s="131">
        <v>11</v>
      </c>
      <c r="I26" s="116" t="s">
        <v>21</v>
      </c>
      <c r="J26" s="113" t="s">
        <v>39</v>
      </c>
      <c r="K26" s="120">
        <v>2350</v>
      </c>
      <c r="L26" s="116" t="s">
        <v>226</v>
      </c>
      <c r="M26" s="116" t="s">
        <v>181</v>
      </c>
      <c r="N26" s="113" t="s">
        <v>38</v>
      </c>
      <c r="O26" s="119" t="s">
        <v>52</v>
      </c>
    </row>
    <row r="27" spans="1:15" ht="38.25" x14ac:dyDescent="0.2">
      <c r="A27" s="12">
        <f t="shared" si="0"/>
        <v>8</v>
      </c>
      <c r="B27" s="113" t="s">
        <v>116</v>
      </c>
      <c r="C27" s="124" t="s">
        <v>233</v>
      </c>
      <c r="D27" s="113" t="s">
        <v>323</v>
      </c>
      <c r="E27" s="113" t="s">
        <v>17</v>
      </c>
      <c r="F27" s="119">
        <v>168</v>
      </c>
      <c r="G27" s="118" t="s">
        <v>0</v>
      </c>
      <c r="H27" s="120">
        <v>90</v>
      </c>
      <c r="I27" s="136" t="s">
        <v>191</v>
      </c>
      <c r="J27" s="118" t="s">
        <v>128</v>
      </c>
      <c r="K27" s="131">
        <v>8853.2199999999993</v>
      </c>
      <c r="L27" s="116" t="s">
        <v>296</v>
      </c>
      <c r="M27" s="116" t="s">
        <v>300</v>
      </c>
      <c r="N27" s="113" t="s">
        <v>139</v>
      </c>
      <c r="O27" s="113" t="s">
        <v>52</v>
      </c>
    </row>
    <row r="28" spans="1:15" ht="25.5" x14ac:dyDescent="0.2">
      <c r="A28" s="12">
        <f t="shared" si="0"/>
        <v>9</v>
      </c>
      <c r="B28" s="116" t="s">
        <v>174</v>
      </c>
      <c r="C28" s="116" t="s">
        <v>170</v>
      </c>
      <c r="D28" s="137" t="s">
        <v>169</v>
      </c>
      <c r="E28" s="137" t="s">
        <v>22</v>
      </c>
      <c r="F28" s="142">
        <v>796</v>
      </c>
      <c r="G28" s="120" t="s">
        <v>59</v>
      </c>
      <c r="H28" s="120">
        <v>47</v>
      </c>
      <c r="I28" s="116" t="s">
        <v>47</v>
      </c>
      <c r="J28" s="143" t="s">
        <v>16</v>
      </c>
      <c r="K28" s="120">
        <v>850</v>
      </c>
      <c r="L28" s="134" t="s">
        <v>296</v>
      </c>
      <c r="M28" s="116" t="s">
        <v>297</v>
      </c>
      <c r="N28" s="113" t="s">
        <v>140</v>
      </c>
      <c r="O28" s="141" t="s">
        <v>58</v>
      </c>
    </row>
    <row r="29" spans="1:15" ht="76.5" x14ac:dyDescent="0.2">
      <c r="A29" s="12">
        <f t="shared" si="0"/>
        <v>10</v>
      </c>
      <c r="B29" s="113" t="s">
        <v>109</v>
      </c>
      <c r="C29" s="132" t="s">
        <v>87</v>
      </c>
      <c r="D29" s="113" t="s">
        <v>318</v>
      </c>
      <c r="E29" s="113" t="s">
        <v>22</v>
      </c>
      <c r="F29" s="133">
        <f t="shared" ref="F29:F33" si="2">IF(G29="тн",168,IF(G29="шт",796,IF(G29="кг",166,IF(G29="м2",55,IF(G29="м3",113,IF(G29="п.м.",18,IF(G29="секц",840,IF(G29="компл",839,0))))))))</f>
        <v>796</v>
      </c>
      <c r="G29" s="113" t="s">
        <v>4</v>
      </c>
      <c r="H29" s="120" t="s">
        <v>1</v>
      </c>
      <c r="I29" s="116">
        <v>30401</v>
      </c>
      <c r="J29" s="113" t="s">
        <v>16</v>
      </c>
      <c r="K29" s="117">
        <v>5800</v>
      </c>
      <c r="L29" s="134" t="s">
        <v>296</v>
      </c>
      <c r="M29" s="116" t="s">
        <v>181</v>
      </c>
      <c r="N29" s="113" t="s">
        <v>140</v>
      </c>
      <c r="O29" s="123" t="s">
        <v>58</v>
      </c>
    </row>
    <row r="30" spans="1:15" ht="89.25" x14ac:dyDescent="0.2">
      <c r="A30" s="12">
        <f t="shared" si="0"/>
        <v>11</v>
      </c>
      <c r="B30" s="113" t="s">
        <v>109</v>
      </c>
      <c r="C30" s="116" t="s">
        <v>87</v>
      </c>
      <c r="D30" s="113" t="s">
        <v>319</v>
      </c>
      <c r="E30" s="113" t="s">
        <v>22</v>
      </c>
      <c r="F30" s="114">
        <f t="shared" si="2"/>
        <v>796</v>
      </c>
      <c r="G30" s="113" t="s">
        <v>4</v>
      </c>
      <c r="H30" s="120" t="s">
        <v>1</v>
      </c>
      <c r="I30" s="116">
        <v>30401</v>
      </c>
      <c r="J30" s="113" t="s">
        <v>16</v>
      </c>
      <c r="K30" s="117">
        <v>5539</v>
      </c>
      <c r="L30" s="116" t="s">
        <v>296</v>
      </c>
      <c r="M30" s="116" t="s">
        <v>181</v>
      </c>
      <c r="N30" s="113" t="s">
        <v>38</v>
      </c>
      <c r="O30" s="123" t="s">
        <v>52</v>
      </c>
    </row>
    <row r="31" spans="1:15" ht="76.5" x14ac:dyDescent="0.2">
      <c r="A31" s="12">
        <f t="shared" si="0"/>
        <v>12</v>
      </c>
      <c r="B31" s="113" t="s">
        <v>109</v>
      </c>
      <c r="C31" s="116" t="s">
        <v>87</v>
      </c>
      <c r="D31" s="118" t="s">
        <v>198</v>
      </c>
      <c r="E31" s="118" t="s">
        <v>22</v>
      </c>
      <c r="F31" s="125">
        <f t="shared" si="2"/>
        <v>796</v>
      </c>
      <c r="G31" s="118" t="s">
        <v>4</v>
      </c>
      <c r="H31" s="131" t="s">
        <v>1</v>
      </c>
      <c r="I31" s="135">
        <v>30401</v>
      </c>
      <c r="J31" s="118" t="s">
        <v>16</v>
      </c>
      <c r="K31" s="122">
        <v>4000</v>
      </c>
      <c r="L31" s="116" t="s">
        <v>296</v>
      </c>
      <c r="M31" s="116" t="s">
        <v>181</v>
      </c>
      <c r="N31" s="113" t="s">
        <v>140</v>
      </c>
      <c r="O31" s="123" t="s">
        <v>58</v>
      </c>
    </row>
    <row r="32" spans="1:15" ht="38.25" x14ac:dyDescent="0.2">
      <c r="A32" s="12">
        <f t="shared" si="0"/>
        <v>13</v>
      </c>
      <c r="B32" s="113" t="s">
        <v>225</v>
      </c>
      <c r="C32" s="116" t="s">
        <v>224</v>
      </c>
      <c r="D32" s="118" t="s">
        <v>223</v>
      </c>
      <c r="E32" s="118" t="s">
        <v>22</v>
      </c>
      <c r="F32" s="125">
        <f t="shared" si="2"/>
        <v>166</v>
      </c>
      <c r="G32" s="118" t="s">
        <v>51</v>
      </c>
      <c r="H32" s="131" t="s">
        <v>1</v>
      </c>
      <c r="I32" s="135">
        <v>30401</v>
      </c>
      <c r="J32" s="118" t="s">
        <v>16</v>
      </c>
      <c r="K32" s="122">
        <v>3200</v>
      </c>
      <c r="L32" s="116" t="s">
        <v>296</v>
      </c>
      <c r="M32" s="116" t="s">
        <v>181</v>
      </c>
      <c r="N32" s="113" t="s">
        <v>140</v>
      </c>
      <c r="O32" s="123" t="s">
        <v>58</v>
      </c>
    </row>
    <row r="33" spans="1:15" ht="63.75" x14ac:dyDescent="0.2">
      <c r="A33" s="12">
        <f t="shared" si="0"/>
        <v>14</v>
      </c>
      <c r="B33" s="113" t="s">
        <v>109</v>
      </c>
      <c r="C33" s="116" t="s">
        <v>87</v>
      </c>
      <c r="D33" s="113" t="s">
        <v>321</v>
      </c>
      <c r="E33" s="113" t="s">
        <v>22</v>
      </c>
      <c r="F33" s="114">
        <f t="shared" si="2"/>
        <v>796</v>
      </c>
      <c r="G33" s="113" t="s">
        <v>4</v>
      </c>
      <c r="H33" s="120" t="s">
        <v>1</v>
      </c>
      <c r="I33" s="116">
        <v>30401</v>
      </c>
      <c r="J33" s="113" t="s">
        <v>16</v>
      </c>
      <c r="K33" s="117">
        <v>700</v>
      </c>
      <c r="L33" s="116" t="s">
        <v>296</v>
      </c>
      <c r="M33" s="116" t="s">
        <v>181</v>
      </c>
      <c r="N33" s="113" t="s">
        <v>140</v>
      </c>
      <c r="O33" s="123" t="s">
        <v>58</v>
      </c>
    </row>
    <row r="34" spans="1:15" ht="25.5" x14ac:dyDescent="0.2">
      <c r="A34" s="12">
        <f t="shared" si="0"/>
        <v>15</v>
      </c>
      <c r="B34" s="113" t="s">
        <v>159</v>
      </c>
      <c r="C34" s="113" t="s">
        <v>167</v>
      </c>
      <c r="D34" s="113" t="s">
        <v>322</v>
      </c>
      <c r="E34" s="113" t="s">
        <v>17</v>
      </c>
      <c r="F34" s="123">
        <v>172</v>
      </c>
      <c r="G34" s="113" t="s">
        <v>177</v>
      </c>
      <c r="H34" s="120">
        <v>15500</v>
      </c>
      <c r="I34" s="136" t="s">
        <v>21</v>
      </c>
      <c r="J34" s="113" t="s">
        <v>39</v>
      </c>
      <c r="K34" s="120">
        <v>406243.38</v>
      </c>
      <c r="L34" s="116" t="s">
        <v>296</v>
      </c>
      <c r="M34" s="116" t="s">
        <v>264</v>
      </c>
      <c r="N34" s="113" t="s">
        <v>139</v>
      </c>
      <c r="O34" s="113" t="s">
        <v>52</v>
      </c>
    </row>
    <row r="35" spans="1:15" ht="25.5" x14ac:dyDescent="0.2">
      <c r="A35" s="12">
        <f t="shared" si="0"/>
        <v>16</v>
      </c>
      <c r="B35" s="113" t="s">
        <v>80</v>
      </c>
      <c r="C35" s="113" t="s">
        <v>81</v>
      </c>
      <c r="D35" s="113" t="s">
        <v>184</v>
      </c>
      <c r="E35" s="113" t="s">
        <v>17</v>
      </c>
      <c r="F35" s="114">
        <v>796</v>
      </c>
      <c r="G35" s="113" t="s">
        <v>4</v>
      </c>
      <c r="H35" s="115" t="s">
        <v>3</v>
      </c>
      <c r="I35" s="116" t="s">
        <v>47</v>
      </c>
      <c r="J35" s="113" t="s">
        <v>16</v>
      </c>
      <c r="K35" s="117">
        <v>786.84</v>
      </c>
      <c r="L35" s="116" t="s">
        <v>226</v>
      </c>
      <c r="M35" s="116" t="s">
        <v>282</v>
      </c>
      <c r="N35" s="113" t="s">
        <v>38</v>
      </c>
      <c r="O35" s="113" t="s">
        <v>52</v>
      </c>
    </row>
    <row r="36" spans="1:15" ht="76.5" x14ac:dyDescent="0.2">
      <c r="A36" s="12">
        <f t="shared" si="0"/>
        <v>17</v>
      </c>
      <c r="B36" s="84" t="s">
        <v>352</v>
      </c>
      <c r="C36" s="46" t="s">
        <v>353</v>
      </c>
      <c r="D36" s="34" t="s">
        <v>351</v>
      </c>
      <c r="E36" s="89" t="s">
        <v>17</v>
      </c>
      <c r="F36" s="81" t="s">
        <v>171</v>
      </c>
      <c r="G36" s="89" t="s">
        <v>4</v>
      </c>
      <c r="H36" s="35">
        <v>1</v>
      </c>
      <c r="I36" s="29" t="s">
        <v>20</v>
      </c>
      <c r="J36" s="89" t="s">
        <v>41</v>
      </c>
      <c r="K36" s="5">
        <v>15836.53</v>
      </c>
      <c r="L36" s="84" t="s">
        <v>226</v>
      </c>
      <c r="M36" s="84" t="s">
        <v>371</v>
      </c>
      <c r="N36" s="52" t="s">
        <v>354</v>
      </c>
      <c r="O36" s="1" t="s">
        <v>58</v>
      </c>
    </row>
    <row r="37" spans="1:15" ht="89.25" x14ac:dyDescent="0.2">
      <c r="A37" s="12">
        <f t="shared" si="0"/>
        <v>18</v>
      </c>
      <c r="B37" s="113" t="s">
        <v>109</v>
      </c>
      <c r="C37" s="116" t="s">
        <v>87</v>
      </c>
      <c r="D37" s="118" t="s">
        <v>197</v>
      </c>
      <c r="E37" s="118" t="s">
        <v>22</v>
      </c>
      <c r="F37" s="125">
        <f>IF(G37="тн",168,IF(G37="шт",796,IF(G37="кг",166,IF(G37="м2",55,IF(G37="м3",113,IF(G37="п.м.",18,IF(G37="секц",840,IF(G37="компл",839,0))))))))</f>
        <v>796</v>
      </c>
      <c r="G37" s="118" t="s">
        <v>4</v>
      </c>
      <c r="H37" s="131" t="s">
        <v>1</v>
      </c>
      <c r="I37" s="135">
        <v>30401</v>
      </c>
      <c r="J37" s="118" t="s">
        <v>16</v>
      </c>
      <c r="K37" s="122">
        <v>600</v>
      </c>
      <c r="L37" s="116" t="s">
        <v>226</v>
      </c>
      <c r="M37" s="116" t="s">
        <v>181</v>
      </c>
      <c r="N37" s="113" t="s">
        <v>140</v>
      </c>
      <c r="O37" s="123" t="s">
        <v>58</v>
      </c>
    </row>
    <row r="38" spans="1:15" ht="76.5" x14ac:dyDescent="0.2">
      <c r="A38" s="12">
        <f t="shared" si="0"/>
        <v>19</v>
      </c>
      <c r="B38" s="113" t="s">
        <v>109</v>
      </c>
      <c r="C38" s="116" t="s">
        <v>87</v>
      </c>
      <c r="D38" s="113" t="s">
        <v>202</v>
      </c>
      <c r="E38" s="118" t="s">
        <v>22</v>
      </c>
      <c r="F38" s="125">
        <f>IF(G38="тн",168,IF(G38="шт",796,IF(G38="кг",166,IF(G38="м2",55,IF(G38="м3",113,IF(G38="п.м.",18,IF(G38="секц",840,IF(G38="компл",839,0))))))))</f>
        <v>796</v>
      </c>
      <c r="G38" s="118" t="s">
        <v>4</v>
      </c>
      <c r="H38" s="131" t="s">
        <v>1</v>
      </c>
      <c r="I38" s="135">
        <v>30401</v>
      </c>
      <c r="J38" s="118" t="s">
        <v>16</v>
      </c>
      <c r="K38" s="122">
        <v>600</v>
      </c>
      <c r="L38" s="116" t="s">
        <v>226</v>
      </c>
      <c r="M38" s="116" t="s">
        <v>181</v>
      </c>
      <c r="N38" s="113" t="s">
        <v>140</v>
      </c>
      <c r="O38" s="123" t="s">
        <v>58</v>
      </c>
    </row>
    <row r="39" spans="1:15" ht="25.5" x14ac:dyDescent="0.2">
      <c r="A39" s="12">
        <f t="shared" si="0"/>
        <v>20</v>
      </c>
      <c r="B39" s="146" t="s">
        <v>104</v>
      </c>
      <c r="C39" s="151" t="s">
        <v>105</v>
      </c>
      <c r="D39" s="149" t="s">
        <v>324</v>
      </c>
      <c r="E39" s="149" t="s">
        <v>22</v>
      </c>
      <c r="F39" s="152">
        <v>112</v>
      </c>
      <c r="G39" s="146" t="s">
        <v>54</v>
      </c>
      <c r="H39" s="128">
        <v>25080</v>
      </c>
      <c r="I39" s="129" t="s">
        <v>47</v>
      </c>
      <c r="J39" s="146" t="s">
        <v>16</v>
      </c>
      <c r="K39" s="128">
        <v>8000</v>
      </c>
      <c r="L39" s="153" t="s">
        <v>226</v>
      </c>
      <c r="M39" s="153" t="s">
        <v>300</v>
      </c>
      <c r="N39" s="146" t="s">
        <v>140</v>
      </c>
      <c r="O39" s="148" t="s">
        <v>58</v>
      </c>
    </row>
    <row r="40" spans="1:15" ht="38.25" x14ac:dyDescent="0.2">
      <c r="A40" s="12">
        <f t="shared" si="0"/>
        <v>21</v>
      </c>
      <c r="B40" s="118" t="s">
        <v>116</v>
      </c>
      <c r="C40" s="118" t="s">
        <v>233</v>
      </c>
      <c r="D40" s="113" t="s">
        <v>323</v>
      </c>
      <c r="E40" s="118" t="s">
        <v>17</v>
      </c>
      <c r="F40" s="123">
        <v>168</v>
      </c>
      <c r="G40" s="118" t="s">
        <v>0</v>
      </c>
      <c r="H40" s="120">
        <v>70</v>
      </c>
      <c r="I40" s="145" t="s">
        <v>191</v>
      </c>
      <c r="J40" s="118" t="s">
        <v>128</v>
      </c>
      <c r="K40" s="120">
        <v>7314.41</v>
      </c>
      <c r="L40" s="116" t="s">
        <v>226</v>
      </c>
      <c r="M40" s="116" t="s">
        <v>279</v>
      </c>
      <c r="N40" s="113" t="s">
        <v>140</v>
      </c>
      <c r="O40" s="113" t="s">
        <v>58</v>
      </c>
    </row>
    <row r="41" spans="1:15" ht="38.25" x14ac:dyDescent="0.2">
      <c r="A41" s="12">
        <f t="shared" si="0"/>
        <v>22</v>
      </c>
      <c r="B41" s="146" t="s">
        <v>116</v>
      </c>
      <c r="C41" s="146" t="s">
        <v>209</v>
      </c>
      <c r="D41" s="146" t="s">
        <v>382</v>
      </c>
      <c r="E41" s="146" t="s">
        <v>17</v>
      </c>
      <c r="F41" s="148">
        <v>168</v>
      </c>
      <c r="G41" s="146" t="s">
        <v>0</v>
      </c>
      <c r="H41" s="128">
        <v>1900</v>
      </c>
      <c r="I41" s="204" t="s">
        <v>21</v>
      </c>
      <c r="J41" s="146" t="s">
        <v>39</v>
      </c>
      <c r="K41" s="128">
        <v>201096.48</v>
      </c>
      <c r="L41" s="129" t="s">
        <v>226</v>
      </c>
      <c r="M41" s="129" t="s">
        <v>300</v>
      </c>
      <c r="N41" s="146" t="s">
        <v>139</v>
      </c>
      <c r="O41" s="146" t="s">
        <v>52</v>
      </c>
    </row>
    <row r="42" spans="1:15" ht="38.25" x14ac:dyDescent="0.2">
      <c r="A42" s="12">
        <f t="shared" si="0"/>
        <v>23</v>
      </c>
      <c r="B42" s="146" t="s">
        <v>116</v>
      </c>
      <c r="C42" s="146" t="s">
        <v>209</v>
      </c>
      <c r="D42" s="146" t="s">
        <v>383</v>
      </c>
      <c r="E42" s="146" t="s">
        <v>17</v>
      </c>
      <c r="F42" s="148">
        <v>168</v>
      </c>
      <c r="G42" s="146" t="s">
        <v>0</v>
      </c>
      <c r="H42" s="128">
        <v>3105</v>
      </c>
      <c r="I42" s="204" t="s">
        <v>21</v>
      </c>
      <c r="J42" s="146" t="s">
        <v>39</v>
      </c>
      <c r="K42" s="128">
        <v>328633.98</v>
      </c>
      <c r="L42" s="129" t="s">
        <v>226</v>
      </c>
      <c r="M42" s="129" t="s">
        <v>232</v>
      </c>
      <c r="N42" s="146" t="s">
        <v>139</v>
      </c>
      <c r="O42" s="146" t="s">
        <v>52</v>
      </c>
    </row>
    <row r="43" spans="1:15" ht="38.25" x14ac:dyDescent="0.2">
      <c r="A43" s="12">
        <f t="shared" si="0"/>
        <v>24</v>
      </c>
      <c r="B43" s="146" t="s">
        <v>116</v>
      </c>
      <c r="C43" s="146" t="s">
        <v>209</v>
      </c>
      <c r="D43" s="146" t="s">
        <v>384</v>
      </c>
      <c r="E43" s="146" t="s">
        <v>17</v>
      </c>
      <c r="F43" s="148">
        <v>168</v>
      </c>
      <c r="G43" s="146" t="s">
        <v>0</v>
      </c>
      <c r="H43" s="128">
        <v>4065</v>
      </c>
      <c r="I43" s="204" t="s">
        <v>21</v>
      </c>
      <c r="J43" s="146" t="s">
        <v>39</v>
      </c>
      <c r="K43" s="128">
        <v>430240.62</v>
      </c>
      <c r="L43" s="129" t="s">
        <v>226</v>
      </c>
      <c r="M43" s="129" t="s">
        <v>232</v>
      </c>
      <c r="N43" s="146" t="s">
        <v>139</v>
      </c>
      <c r="O43" s="146" t="s">
        <v>52</v>
      </c>
    </row>
    <row r="44" spans="1:15" ht="51" x14ac:dyDescent="0.2">
      <c r="A44" s="12">
        <f t="shared" si="0"/>
        <v>25</v>
      </c>
      <c r="B44" s="144" t="s">
        <v>116</v>
      </c>
      <c r="C44" s="207" t="s">
        <v>209</v>
      </c>
      <c r="D44" s="144" t="s">
        <v>372</v>
      </c>
      <c r="E44" s="207" t="s">
        <v>17</v>
      </c>
      <c r="F44" s="208">
        <v>168</v>
      </c>
      <c r="G44" s="207" t="s">
        <v>0</v>
      </c>
      <c r="H44" s="209">
        <v>1500</v>
      </c>
      <c r="I44" s="150" t="s">
        <v>21</v>
      </c>
      <c r="J44" s="144" t="s">
        <v>39</v>
      </c>
      <c r="K44" s="209">
        <v>156363.44</v>
      </c>
      <c r="L44" s="134" t="s">
        <v>226</v>
      </c>
      <c r="M44" s="134" t="s">
        <v>264</v>
      </c>
      <c r="N44" s="144" t="s">
        <v>139</v>
      </c>
      <c r="O44" s="207" t="s">
        <v>52</v>
      </c>
    </row>
    <row r="45" spans="1:15" ht="25.5" x14ac:dyDescent="0.2">
      <c r="A45" s="12">
        <f t="shared" si="0"/>
        <v>26</v>
      </c>
      <c r="B45" s="113" t="s">
        <v>104</v>
      </c>
      <c r="C45" s="118" t="s">
        <v>105</v>
      </c>
      <c r="D45" s="118" t="s">
        <v>304</v>
      </c>
      <c r="E45" s="118" t="s">
        <v>22</v>
      </c>
      <c r="F45" s="118">
        <v>112</v>
      </c>
      <c r="G45" s="118" t="s">
        <v>54</v>
      </c>
      <c r="H45" s="131">
        <v>36366</v>
      </c>
      <c r="I45" s="134" t="s">
        <v>47</v>
      </c>
      <c r="J45" s="144" t="s">
        <v>16</v>
      </c>
      <c r="K45" s="120">
        <v>10500</v>
      </c>
      <c r="L45" s="116" t="s">
        <v>226</v>
      </c>
      <c r="M45" s="116" t="s">
        <v>232</v>
      </c>
      <c r="N45" s="113" t="s">
        <v>140</v>
      </c>
      <c r="O45" s="119" t="s">
        <v>58</v>
      </c>
    </row>
    <row r="46" spans="1:15" ht="25.5" x14ac:dyDescent="0.2">
      <c r="A46" s="12">
        <f t="shared" si="0"/>
        <v>27</v>
      </c>
      <c r="B46" s="84" t="s">
        <v>120</v>
      </c>
      <c r="C46" s="66" t="s">
        <v>217</v>
      </c>
      <c r="D46" s="89" t="s">
        <v>117</v>
      </c>
      <c r="E46" s="89" t="s">
        <v>89</v>
      </c>
      <c r="F46" s="4">
        <f t="shared" ref="F46:F48" si="3">IF(G46="тн",168,IF(G46="шт",796,IF(G46="кг",166,IF(G46="м2",55,IF(G46="м3",113,IF(G46="п.м.",18,IF(G46="секц",840,IF(G46="компл",839,0))))))))</f>
        <v>796</v>
      </c>
      <c r="G46" s="89" t="s">
        <v>4</v>
      </c>
      <c r="H46" s="97" t="s">
        <v>1</v>
      </c>
      <c r="I46" s="84" t="s">
        <v>47</v>
      </c>
      <c r="J46" s="89" t="s">
        <v>16</v>
      </c>
      <c r="K46" s="16">
        <v>4500</v>
      </c>
      <c r="L46" s="51" t="s">
        <v>226</v>
      </c>
      <c r="M46" s="51" t="s">
        <v>300</v>
      </c>
      <c r="N46" s="52" t="s">
        <v>143</v>
      </c>
      <c r="O46" s="1" t="s">
        <v>58</v>
      </c>
    </row>
    <row r="47" spans="1:15" ht="25.5" x14ac:dyDescent="0.2">
      <c r="A47" s="12">
        <f t="shared" si="0"/>
        <v>28</v>
      </c>
      <c r="B47" s="84" t="s">
        <v>125</v>
      </c>
      <c r="C47" s="79" t="s">
        <v>124</v>
      </c>
      <c r="D47" s="74" t="s">
        <v>119</v>
      </c>
      <c r="E47" s="74" t="s">
        <v>89</v>
      </c>
      <c r="F47" s="4">
        <f t="shared" si="3"/>
        <v>796</v>
      </c>
      <c r="G47" s="85" t="s">
        <v>4</v>
      </c>
      <c r="H47" s="97" t="s">
        <v>1</v>
      </c>
      <c r="I47" s="84" t="s">
        <v>47</v>
      </c>
      <c r="J47" s="74" t="s">
        <v>16</v>
      </c>
      <c r="K47" s="16">
        <v>1000</v>
      </c>
      <c r="L47" s="51" t="s">
        <v>226</v>
      </c>
      <c r="M47" s="51" t="s">
        <v>300</v>
      </c>
      <c r="N47" s="52" t="s">
        <v>143</v>
      </c>
      <c r="O47" s="49" t="s">
        <v>58</v>
      </c>
    </row>
    <row r="48" spans="1:15" ht="25.5" x14ac:dyDescent="0.2">
      <c r="A48" s="12">
        <f t="shared" si="0"/>
        <v>29</v>
      </c>
      <c r="B48" s="89" t="s">
        <v>123</v>
      </c>
      <c r="C48" s="36" t="s">
        <v>216</v>
      </c>
      <c r="D48" s="89" t="s">
        <v>99</v>
      </c>
      <c r="E48" s="89" t="s">
        <v>89</v>
      </c>
      <c r="F48" s="67">
        <f t="shared" si="3"/>
        <v>796</v>
      </c>
      <c r="G48" s="85" t="s">
        <v>4</v>
      </c>
      <c r="H48" s="97" t="s">
        <v>1</v>
      </c>
      <c r="I48" s="29" t="s">
        <v>47</v>
      </c>
      <c r="J48" s="89" t="s">
        <v>16</v>
      </c>
      <c r="K48" s="16">
        <v>1500</v>
      </c>
      <c r="L48" s="84" t="s">
        <v>226</v>
      </c>
      <c r="M48" s="84" t="s">
        <v>300</v>
      </c>
      <c r="N48" s="89" t="s">
        <v>143</v>
      </c>
      <c r="O48" s="49" t="s">
        <v>58</v>
      </c>
    </row>
    <row r="49" spans="1:15" ht="204" x14ac:dyDescent="0.2">
      <c r="A49" s="12">
        <f t="shared" si="0"/>
        <v>30</v>
      </c>
      <c r="B49" s="146" t="s">
        <v>90</v>
      </c>
      <c r="C49" s="129" t="s">
        <v>215</v>
      </c>
      <c r="D49" s="146" t="s">
        <v>381</v>
      </c>
      <c r="E49" s="146" t="s">
        <v>17</v>
      </c>
      <c r="F49" s="156">
        <v>796</v>
      </c>
      <c r="G49" s="146" t="s">
        <v>59</v>
      </c>
      <c r="H49" s="157">
        <v>12</v>
      </c>
      <c r="I49" s="129" t="s">
        <v>21</v>
      </c>
      <c r="J49" s="146" t="s">
        <v>39</v>
      </c>
      <c r="K49" s="158">
        <v>1897</v>
      </c>
      <c r="L49" s="129" t="s">
        <v>226</v>
      </c>
      <c r="M49" s="129" t="s">
        <v>232</v>
      </c>
      <c r="N49" s="146" t="s">
        <v>143</v>
      </c>
      <c r="O49" s="148" t="s">
        <v>58</v>
      </c>
    </row>
    <row r="50" spans="1:15" ht="25.5" x14ac:dyDescent="0.2">
      <c r="A50" s="12">
        <f t="shared" si="0"/>
        <v>31</v>
      </c>
      <c r="B50" s="34" t="s">
        <v>72</v>
      </c>
      <c r="C50" s="34" t="s">
        <v>249</v>
      </c>
      <c r="D50" s="34" t="s">
        <v>179</v>
      </c>
      <c r="E50" s="34" t="s">
        <v>17</v>
      </c>
      <c r="F50" s="94">
        <f>IF(G50="тн",168,IF(G50="шт",796,IF(G50="кг",166,IF(G50="м2",55,IF(G50="м3",113,IF(G50="п.м.",18,IF(G50="секц",840,IF(G50="компл",839,0))))))))</f>
        <v>168</v>
      </c>
      <c r="G50" s="34" t="s">
        <v>0</v>
      </c>
      <c r="H50" s="35">
        <v>29</v>
      </c>
      <c r="I50" s="29" t="s">
        <v>21</v>
      </c>
      <c r="J50" s="34" t="s">
        <v>39</v>
      </c>
      <c r="K50" s="16">
        <v>3394.13</v>
      </c>
      <c r="L50" s="29" t="s">
        <v>226</v>
      </c>
      <c r="M50" s="29" t="s">
        <v>231</v>
      </c>
      <c r="N50" s="34" t="s">
        <v>140</v>
      </c>
      <c r="O50" s="72" t="s">
        <v>58</v>
      </c>
    </row>
    <row r="51" spans="1:15" ht="165.75" x14ac:dyDescent="0.2">
      <c r="A51" s="12">
        <f t="shared" si="0"/>
        <v>32</v>
      </c>
      <c r="B51" s="116" t="s">
        <v>374</v>
      </c>
      <c r="C51" s="124" t="s">
        <v>375</v>
      </c>
      <c r="D51" s="144" t="s">
        <v>376</v>
      </c>
      <c r="E51" s="113" t="s">
        <v>17</v>
      </c>
      <c r="F51" s="205" t="s">
        <v>171</v>
      </c>
      <c r="G51" s="113" t="s">
        <v>4</v>
      </c>
      <c r="H51" s="120">
        <v>1</v>
      </c>
      <c r="I51" s="116" t="s">
        <v>47</v>
      </c>
      <c r="J51" s="143" t="s">
        <v>16</v>
      </c>
      <c r="K51" s="206">
        <v>1113.68</v>
      </c>
      <c r="L51" s="116" t="s">
        <v>226</v>
      </c>
      <c r="M51" s="116" t="s">
        <v>297</v>
      </c>
      <c r="N51" s="113" t="s">
        <v>38</v>
      </c>
      <c r="O51" s="123" t="s">
        <v>52</v>
      </c>
    </row>
    <row r="52" spans="1:15" ht="178.5" x14ac:dyDescent="0.2">
      <c r="A52" s="12">
        <f t="shared" si="0"/>
        <v>33</v>
      </c>
      <c r="B52" s="116" t="s">
        <v>374</v>
      </c>
      <c r="C52" s="124" t="s">
        <v>375</v>
      </c>
      <c r="D52" s="144" t="s">
        <v>377</v>
      </c>
      <c r="E52" s="113" t="s">
        <v>17</v>
      </c>
      <c r="F52" s="205" t="s">
        <v>171</v>
      </c>
      <c r="G52" s="113" t="s">
        <v>4</v>
      </c>
      <c r="H52" s="120">
        <v>1</v>
      </c>
      <c r="I52" s="116" t="s">
        <v>47</v>
      </c>
      <c r="J52" s="143" t="s">
        <v>16</v>
      </c>
      <c r="K52" s="206">
        <v>972.78</v>
      </c>
      <c r="L52" s="116" t="s">
        <v>226</v>
      </c>
      <c r="M52" s="116" t="s">
        <v>297</v>
      </c>
      <c r="N52" s="113" t="s">
        <v>38</v>
      </c>
      <c r="O52" s="123" t="s">
        <v>52</v>
      </c>
    </row>
    <row r="53" spans="1:15" ht="51" x14ac:dyDescent="0.2">
      <c r="A53" s="12">
        <f t="shared" si="0"/>
        <v>34</v>
      </c>
      <c r="B53" s="84" t="s">
        <v>235</v>
      </c>
      <c r="C53" s="84" t="s">
        <v>234</v>
      </c>
      <c r="D53" s="89" t="s">
        <v>338</v>
      </c>
      <c r="E53" s="89" t="s">
        <v>17</v>
      </c>
      <c r="F53" s="68">
        <v>792</v>
      </c>
      <c r="G53" s="89" t="s">
        <v>92</v>
      </c>
      <c r="H53" s="86">
        <v>274</v>
      </c>
      <c r="I53" s="84" t="s">
        <v>168</v>
      </c>
      <c r="J53" s="65" t="s">
        <v>49</v>
      </c>
      <c r="K53" s="16">
        <v>2988.48</v>
      </c>
      <c r="L53" s="105">
        <v>45717</v>
      </c>
      <c r="M53" s="84" t="s">
        <v>181</v>
      </c>
      <c r="N53" s="89" t="s">
        <v>38</v>
      </c>
      <c r="O53" s="28" t="s">
        <v>52</v>
      </c>
    </row>
    <row r="54" spans="1:15" ht="63.75" x14ac:dyDescent="0.2">
      <c r="A54" s="12">
        <f t="shared" si="0"/>
        <v>35</v>
      </c>
      <c r="B54" s="84" t="s">
        <v>235</v>
      </c>
      <c r="C54" s="84" t="s">
        <v>234</v>
      </c>
      <c r="D54" s="63" t="s">
        <v>340</v>
      </c>
      <c r="E54" s="63" t="s">
        <v>17</v>
      </c>
      <c r="F54" s="68">
        <v>792</v>
      </c>
      <c r="G54" s="89" t="s">
        <v>92</v>
      </c>
      <c r="H54" s="86">
        <v>100</v>
      </c>
      <c r="I54" s="62" t="s">
        <v>272</v>
      </c>
      <c r="J54" s="65" t="s">
        <v>271</v>
      </c>
      <c r="K54" s="16">
        <v>1500</v>
      </c>
      <c r="L54" s="105">
        <v>45717</v>
      </c>
      <c r="M54" s="58" t="s">
        <v>181</v>
      </c>
      <c r="N54" s="52" t="s">
        <v>38</v>
      </c>
      <c r="O54" s="28" t="s">
        <v>52</v>
      </c>
    </row>
    <row r="55" spans="1:15" ht="51" x14ac:dyDescent="0.2">
      <c r="A55" s="12">
        <f t="shared" si="0"/>
        <v>36</v>
      </c>
      <c r="B55" s="84" t="s">
        <v>235</v>
      </c>
      <c r="C55" s="84" t="s">
        <v>234</v>
      </c>
      <c r="D55" s="63" t="s">
        <v>339</v>
      </c>
      <c r="E55" s="63" t="s">
        <v>17</v>
      </c>
      <c r="F55" s="4">
        <v>792</v>
      </c>
      <c r="G55" s="89" t="s">
        <v>92</v>
      </c>
      <c r="H55" s="86">
        <v>58</v>
      </c>
      <c r="I55" s="62" t="s">
        <v>237</v>
      </c>
      <c r="J55" s="65" t="s">
        <v>236</v>
      </c>
      <c r="K55" s="16">
        <v>525.11</v>
      </c>
      <c r="L55" s="27">
        <v>45717</v>
      </c>
      <c r="M55" s="51" t="s">
        <v>181</v>
      </c>
      <c r="N55" s="52" t="s">
        <v>38</v>
      </c>
      <c r="O55" s="106" t="s">
        <v>52</v>
      </c>
    </row>
    <row r="56" spans="1:15" x14ac:dyDescent="0.2">
      <c r="A56" s="169" t="s">
        <v>365</v>
      </c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70"/>
    </row>
    <row r="57" spans="1:15" ht="25.5" x14ac:dyDescent="0.2">
      <c r="A57" s="12">
        <f>A55+1</f>
        <v>37</v>
      </c>
      <c r="B57" s="84" t="s">
        <v>122</v>
      </c>
      <c r="C57" s="84" t="s">
        <v>121</v>
      </c>
      <c r="D57" s="89" t="s">
        <v>118</v>
      </c>
      <c r="E57" s="89" t="s">
        <v>89</v>
      </c>
      <c r="F57" s="4">
        <f>IF(G57="тн",168,IF(G57="шт",796,IF(G57="кг",166,IF(G57="м2",55,IF(G57="м3",113,IF(G57="п.м.",18,IF(G57="секц",840,IF(G57="компл",839,0))))))))</f>
        <v>796</v>
      </c>
      <c r="G57" s="89" t="s">
        <v>4</v>
      </c>
      <c r="H57" s="78" t="s">
        <v>1</v>
      </c>
      <c r="I57" s="84" t="s">
        <v>47</v>
      </c>
      <c r="J57" s="89" t="s">
        <v>16</v>
      </c>
      <c r="K57" s="16">
        <v>5000</v>
      </c>
      <c r="L57" s="84" t="s">
        <v>279</v>
      </c>
      <c r="M57" s="84" t="s">
        <v>264</v>
      </c>
      <c r="N57" s="89" t="s">
        <v>143</v>
      </c>
      <c r="O57" s="30" t="s">
        <v>58</v>
      </c>
    </row>
    <row r="58" spans="1:15" ht="25.5" x14ac:dyDescent="0.2">
      <c r="A58" s="12">
        <f>A57+1</f>
        <v>38</v>
      </c>
      <c r="B58" s="84" t="s">
        <v>120</v>
      </c>
      <c r="C58" s="38" t="s">
        <v>244</v>
      </c>
      <c r="D58" s="89" t="s">
        <v>100</v>
      </c>
      <c r="E58" s="89" t="s">
        <v>89</v>
      </c>
      <c r="F58" s="4">
        <f>IF(G58="тн",168,IF(G58="шт",796,IF(G58="кг",166,IF(G58="м2",55,IF(G58="м3",113,IF(G58="п.м.",18,IF(G58="секц",840,IF(G58="компл",839,0))))))))</f>
        <v>796</v>
      </c>
      <c r="G58" s="89" t="s">
        <v>4</v>
      </c>
      <c r="H58" s="78" t="s">
        <v>1</v>
      </c>
      <c r="I58" s="84" t="s">
        <v>47</v>
      </c>
      <c r="J58" s="89" t="s">
        <v>16</v>
      </c>
      <c r="K58" s="16">
        <v>5400</v>
      </c>
      <c r="L58" s="84" t="s">
        <v>279</v>
      </c>
      <c r="M58" s="51" t="s">
        <v>264</v>
      </c>
      <c r="N58" s="52" t="s">
        <v>140</v>
      </c>
      <c r="O58" s="1" t="s">
        <v>58</v>
      </c>
    </row>
    <row r="59" spans="1:15" ht="25.5" x14ac:dyDescent="0.2">
      <c r="A59" s="12">
        <f t="shared" ref="A59:A92" si="4">A58+1</f>
        <v>39</v>
      </c>
      <c r="B59" s="89" t="s">
        <v>113</v>
      </c>
      <c r="C59" s="89" t="s">
        <v>243</v>
      </c>
      <c r="D59" s="89" t="s">
        <v>101</v>
      </c>
      <c r="E59" s="89" t="s">
        <v>22</v>
      </c>
      <c r="F59" s="4">
        <f>IF(G59="тн",168,IF(G59="шт",796,IF(G59="кг",166,IF(G59="м2",55,IF(G59="м3",113,IF(G59="п.м.",18,IF(G59="секц",840,IF(G59="компл",839,0))))))))</f>
        <v>796</v>
      </c>
      <c r="G59" s="69" t="s">
        <v>4</v>
      </c>
      <c r="H59" s="71" t="s">
        <v>1</v>
      </c>
      <c r="I59" s="84" t="s">
        <v>47</v>
      </c>
      <c r="J59" s="89" t="s">
        <v>16</v>
      </c>
      <c r="K59" s="16">
        <v>2850</v>
      </c>
      <c r="L59" s="51" t="s">
        <v>279</v>
      </c>
      <c r="M59" s="51" t="s">
        <v>264</v>
      </c>
      <c r="N59" s="52" t="s">
        <v>140</v>
      </c>
      <c r="O59" s="32" t="s">
        <v>58</v>
      </c>
    </row>
    <row r="60" spans="1:15" ht="51" x14ac:dyDescent="0.2">
      <c r="A60" s="12">
        <f t="shared" si="4"/>
        <v>40</v>
      </c>
      <c r="B60" s="84" t="s">
        <v>385</v>
      </c>
      <c r="C60" s="84" t="s">
        <v>386</v>
      </c>
      <c r="D60" s="89" t="s">
        <v>387</v>
      </c>
      <c r="E60" s="89" t="s">
        <v>22</v>
      </c>
      <c r="F60" s="4">
        <f t="shared" ref="F60" si="5">IF(G60="тн",168,IF(G60="шт",796,IF(G60="кг",166,IF(G60="м2",55,IF(G60="м3",113,IF(G60="п.м.",18,IF(G60="секц",840,IF(G60="компл",839,0))))))))</f>
        <v>796</v>
      </c>
      <c r="G60" s="89" t="s">
        <v>4</v>
      </c>
      <c r="H60" s="86" t="s">
        <v>1</v>
      </c>
      <c r="I60" s="84">
        <v>30401</v>
      </c>
      <c r="J60" s="89" t="s">
        <v>16</v>
      </c>
      <c r="K60" s="16">
        <v>13400</v>
      </c>
      <c r="L60" s="84" t="s">
        <v>279</v>
      </c>
      <c r="M60" s="84" t="s">
        <v>264</v>
      </c>
      <c r="N60" s="89" t="s">
        <v>140</v>
      </c>
      <c r="O60" s="30" t="s">
        <v>58</v>
      </c>
    </row>
    <row r="61" spans="1:15" ht="25.5" x14ac:dyDescent="0.2">
      <c r="A61" s="12">
        <f t="shared" si="4"/>
        <v>41</v>
      </c>
      <c r="B61" s="85" t="s">
        <v>104</v>
      </c>
      <c r="C61" s="89" t="s">
        <v>105</v>
      </c>
      <c r="D61" s="89" t="s">
        <v>305</v>
      </c>
      <c r="E61" s="85" t="s">
        <v>22</v>
      </c>
      <c r="F61" s="85">
        <v>112</v>
      </c>
      <c r="G61" s="85" t="s">
        <v>54</v>
      </c>
      <c r="H61" s="87">
        <v>836</v>
      </c>
      <c r="I61" s="29" t="s">
        <v>47</v>
      </c>
      <c r="J61" s="34" t="s">
        <v>16</v>
      </c>
      <c r="K61" s="86">
        <v>668.8</v>
      </c>
      <c r="L61" s="84" t="s">
        <v>279</v>
      </c>
      <c r="M61" s="84" t="s">
        <v>230</v>
      </c>
      <c r="N61" s="89" t="s">
        <v>140</v>
      </c>
      <c r="O61" s="49" t="s">
        <v>58</v>
      </c>
    </row>
    <row r="62" spans="1:15" ht="76.5" x14ac:dyDescent="0.2">
      <c r="A62" s="12">
        <f t="shared" si="4"/>
        <v>42</v>
      </c>
      <c r="B62" s="89" t="s">
        <v>109</v>
      </c>
      <c r="C62" s="66" t="s">
        <v>87</v>
      </c>
      <c r="D62" s="34" t="s">
        <v>317</v>
      </c>
      <c r="E62" s="74" t="s">
        <v>22</v>
      </c>
      <c r="F62" s="99">
        <f>IF(G62="тн",168,IF(G62="шт",796,IF(G62="кг",166,IF(G62="м2",55,IF(G62="м3",113,IF(G62="п.м.",18,IF(G62="секц",840,IF(G62="компл",839,0))))))))</f>
        <v>796</v>
      </c>
      <c r="G62" s="74" t="s">
        <v>4</v>
      </c>
      <c r="H62" s="73" t="s">
        <v>1</v>
      </c>
      <c r="I62" s="84">
        <v>30401</v>
      </c>
      <c r="J62" s="85" t="s">
        <v>16</v>
      </c>
      <c r="K62" s="16">
        <v>5000</v>
      </c>
      <c r="L62" s="51" t="s">
        <v>279</v>
      </c>
      <c r="M62" s="51" t="s">
        <v>181</v>
      </c>
      <c r="N62" s="52" t="s">
        <v>140</v>
      </c>
      <c r="O62" s="1" t="s">
        <v>58</v>
      </c>
    </row>
    <row r="63" spans="1:15" ht="89.25" x14ac:dyDescent="0.2">
      <c r="A63" s="12">
        <f t="shared" si="4"/>
        <v>43</v>
      </c>
      <c r="B63" s="89" t="s">
        <v>109</v>
      </c>
      <c r="C63" s="84" t="s">
        <v>87</v>
      </c>
      <c r="D63" s="89" t="s">
        <v>319</v>
      </c>
      <c r="E63" s="89" t="s">
        <v>22</v>
      </c>
      <c r="F63" s="4">
        <f t="shared" ref="F63" si="6">IF(G63="тн",168,IF(G63="шт",796,IF(G63="кг",166,IF(G63="м2",55,IF(G63="м3",113,IF(G63="п.м.",18,IF(G63="секц",840,IF(G63="компл",839,0))))))))</f>
        <v>796</v>
      </c>
      <c r="G63" s="89" t="s">
        <v>4</v>
      </c>
      <c r="H63" s="86" t="s">
        <v>1</v>
      </c>
      <c r="I63" s="84">
        <v>30401</v>
      </c>
      <c r="J63" s="89" t="s">
        <v>16</v>
      </c>
      <c r="K63" s="16">
        <v>2461</v>
      </c>
      <c r="L63" s="84" t="s">
        <v>279</v>
      </c>
      <c r="M63" s="84" t="s">
        <v>181</v>
      </c>
      <c r="N63" s="89" t="s">
        <v>38</v>
      </c>
      <c r="O63" s="30" t="s">
        <v>52</v>
      </c>
    </row>
    <row r="64" spans="1:15" ht="38.25" x14ac:dyDescent="0.2">
      <c r="A64" s="12">
        <f t="shared" si="4"/>
        <v>44</v>
      </c>
      <c r="B64" s="84" t="s">
        <v>157</v>
      </c>
      <c r="C64" s="84" t="s">
        <v>261</v>
      </c>
      <c r="D64" s="89" t="s">
        <v>156</v>
      </c>
      <c r="E64" s="89" t="s">
        <v>98</v>
      </c>
      <c r="F64" s="1">
        <v>796</v>
      </c>
      <c r="G64" s="89" t="s">
        <v>4</v>
      </c>
      <c r="H64" s="86">
        <v>1</v>
      </c>
      <c r="I64" s="84" t="s">
        <v>146</v>
      </c>
      <c r="J64" s="89" t="s">
        <v>145</v>
      </c>
      <c r="K64" s="16">
        <v>942</v>
      </c>
      <c r="L64" s="84" t="s">
        <v>279</v>
      </c>
      <c r="M64" s="51" t="s">
        <v>358</v>
      </c>
      <c r="N64" s="52" t="s">
        <v>38</v>
      </c>
      <c r="O64" s="106" t="s">
        <v>52</v>
      </c>
    </row>
    <row r="65" spans="1:15" ht="25.5" x14ac:dyDescent="0.2">
      <c r="A65" s="12">
        <f t="shared" si="4"/>
        <v>45</v>
      </c>
      <c r="B65" s="84" t="s">
        <v>112</v>
      </c>
      <c r="C65" s="3" t="s">
        <v>211</v>
      </c>
      <c r="D65" s="85" t="s">
        <v>298</v>
      </c>
      <c r="E65" s="85" t="s">
        <v>17</v>
      </c>
      <c r="F65" s="67">
        <f>IF(G65="тн",168,IF(G65="шт",796,IF(G65="кг",166,IF(G65="м2",55,IF(G65="м3",113,IF(G65="п.м.",18,IF(G65="секц",840,IF(G65="компл",839,0))))))))</f>
        <v>796</v>
      </c>
      <c r="G65" s="49" t="s">
        <v>4</v>
      </c>
      <c r="H65" s="87" t="s">
        <v>1</v>
      </c>
      <c r="I65" s="102" t="s">
        <v>47</v>
      </c>
      <c r="J65" s="104" t="s">
        <v>16</v>
      </c>
      <c r="K65" s="86">
        <v>8700</v>
      </c>
      <c r="L65" s="51" t="s">
        <v>279</v>
      </c>
      <c r="M65" s="51" t="s">
        <v>230</v>
      </c>
      <c r="N65" s="52" t="s">
        <v>140</v>
      </c>
      <c r="O65" s="85" t="s">
        <v>58</v>
      </c>
    </row>
    <row r="66" spans="1:15" ht="25.5" x14ac:dyDescent="0.2">
      <c r="A66" s="12">
        <f t="shared" si="4"/>
        <v>46</v>
      </c>
      <c r="B66" s="84" t="s">
        <v>112</v>
      </c>
      <c r="C66" s="3" t="s">
        <v>211</v>
      </c>
      <c r="D66" s="85" t="s">
        <v>227</v>
      </c>
      <c r="E66" s="85" t="s">
        <v>17</v>
      </c>
      <c r="F66" s="67">
        <f>IF(G66="тн",168,IF(G66="шт",796,IF(G66="кг",166,IF(G66="м2",55,IF(G66="м3",113,IF(G66="п.м.",18,IF(G66="секц",840,IF(G66="компл",839,0))))))))</f>
        <v>796</v>
      </c>
      <c r="G66" s="49" t="s">
        <v>4</v>
      </c>
      <c r="H66" s="87" t="s">
        <v>1</v>
      </c>
      <c r="I66" s="102" t="s">
        <v>47</v>
      </c>
      <c r="J66" s="104" t="s">
        <v>16</v>
      </c>
      <c r="K66" s="86">
        <v>7800</v>
      </c>
      <c r="L66" s="51" t="s">
        <v>279</v>
      </c>
      <c r="M66" s="51" t="s">
        <v>299</v>
      </c>
      <c r="N66" s="52" t="s">
        <v>140</v>
      </c>
      <c r="O66" s="85" t="s">
        <v>58</v>
      </c>
    </row>
    <row r="67" spans="1:15" ht="63.75" x14ac:dyDescent="0.2">
      <c r="A67" s="12">
        <f t="shared" si="4"/>
        <v>47</v>
      </c>
      <c r="B67" s="89" t="s">
        <v>134</v>
      </c>
      <c r="C67" s="89" t="s">
        <v>210</v>
      </c>
      <c r="D67" s="89" t="s">
        <v>276</v>
      </c>
      <c r="E67" s="63" t="s">
        <v>17</v>
      </c>
      <c r="F67" s="4"/>
      <c r="G67" s="63" t="s">
        <v>4</v>
      </c>
      <c r="H67" s="80" t="s">
        <v>1</v>
      </c>
      <c r="I67" s="62" t="s">
        <v>129</v>
      </c>
      <c r="J67" s="63" t="s">
        <v>137</v>
      </c>
      <c r="K67" s="16">
        <v>1500</v>
      </c>
      <c r="L67" s="51" t="s">
        <v>279</v>
      </c>
      <c r="M67" s="51" t="s">
        <v>280</v>
      </c>
      <c r="N67" s="59" t="s">
        <v>38</v>
      </c>
      <c r="O67" s="30" t="s">
        <v>52</v>
      </c>
    </row>
    <row r="68" spans="1:15" ht="63.75" x14ac:dyDescent="0.2">
      <c r="A68" s="12">
        <f t="shared" si="4"/>
        <v>48</v>
      </c>
      <c r="B68" s="63" t="s">
        <v>134</v>
      </c>
      <c r="C68" s="89" t="s">
        <v>210</v>
      </c>
      <c r="D68" s="89" t="s">
        <v>273</v>
      </c>
      <c r="E68" s="89" t="s">
        <v>17</v>
      </c>
      <c r="F68" s="4"/>
      <c r="G68" s="89" t="s">
        <v>4</v>
      </c>
      <c r="H68" s="80" t="s">
        <v>1</v>
      </c>
      <c r="I68" s="101" t="s">
        <v>275</v>
      </c>
      <c r="J68" s="89" t="s">
        <v>274</v>
      </c>
      <c r="K68" s="16">
        <v>500</v>
      </c>
      <c r="L68" s="51" t="s">
        <v>279</v>
      </c>
      <c r="M68" s="51" t="s">
        <v>280</v>
      </c>
      <c r="N68" s="52" t="s">
        <v>38</v>
      </c>
      <c r="O68" s="30" t="s">
        <v>52</v>
      </c>
    </row>
    <row r="69" spans="1:15" ht="63.75" x14ac:dyDescent="0.2">
      <c r="A69" s="12">
        <f t="shared" si="4"/>
        <v>49</v>
      </c>
      <c r="B69" s="63" t="s">
        <v>134</v>
      </c>
      <c r="C69" s="89" t="s">
        <v>210</v>
      </c>
      <c r="D69" s="89" t="s">
        <v>212</v>
      </c>
      <c r="E69" s="89" t="s">
        <v>17</v>
      </c>
      <c r="F69" s="4">
        <f t="shared" ref="F69:F82" si="7">IF(G69="тн",168,IF(G69="шт",796,IF(G69="кг",166,IF(G69="м2",55,IF(G69="м3",113,IF(G69="п.м.",18,IF(G69="секц",840,IF(G69="компл",839,0))))))))</f>
        <v>796</v>
      </c>
      <c r="G69" s="89" t="s">
        <v>4</v>
      </c>
      <c r="H69" s="80" t="s">
        <v>1</v>
      </c>
      <c r="I69" s="101" t="s">
        <v>2</v>
      </c>
      <c r="J69" s="89" t="s">
        <v>40</v>
      </c>
      <c r="K69" s="16">
        <v>950</v>
      </c>
      <c r="L69" s="51" t="s">
        <v>279</v>
      </c>
      <c r="M69" s="51" t="s">
        <v>280</v>
      </c>
      <c r="N69" s="52" t="s">
        <v>38</v>
      </c>
      <c r="O69" s="30" t="s">
        <v>52</v>
      </c>
    </row>
    <row r="70" spans="1:15" ht="63.75" x14ac:dyDescent="0.2">
      <c r="A70" s="12">
        <f t="shared" si="4"/>
        <v>50</v>
      </c>
      <c r="B70" s="63" t="s">
        <v>134</v>
      </c>
      <c r="C70" s="89" t="s">
        <v>210</v>
      </c>
      <c r="D70" s="89" t="s">
        <v>281</v>
      </c>
      <c r="E70" s="89" t="s">
        <v>17</v>
      </c>
      <c r="F70" s="4">
        <f t="shared" si="7"/>
        <v>796</v>
      </c>
      <c r="G70" s="89" t="s">
        <v>4</v>
      </c>
      <c r="H70" s="80" t="s">
        <v>1</v>
      </c>
      <c r="I70" s="101" t="s">
        <v>2</v>
      </c>
      <c r="J70" s="89" t="s">
        <v>40</v>
      </c>
      <c r="K70" s="16">
        <v>10</v>
      </c>
      <c r="L70" s="51" t="s">
        <v>279</v>
      </c>
      <c r="M70" s="51" t="s">
        <v>280</v>
      </c>
      <c r="N70" s="52" t="s">
        <v>38</v>
      </c>
      <c r="O70" s="30" t="s">
        <v>52</v>
      </c>
    </row>
    <row r="71" spans="1:15" ht="63.75" x14ac:dyDescent="0.2">
      <c r="A71" s="12">
        <f t="shared" si="4"/>
        <v>51</v>
      </c>
      <c r="B71" s="63" t="s">
        <v>134</v>
      </c>
      <c r="C71" s="89" t="s">
        <v>210</v>
      </c>
      <c r="D71" s="89" t="s">
        <v>283</v>
      </c>
      <c r="E71" s="89" t="s">
        <v>17</v>
      </c>
      <c r="F71" s="4">
        <f t="shared" si="7"/>
        <v>796</v>
      </c>
      <c r="G71" s="89" t="s">
        <v>4</v>
      </c>
      <c r="H71" s="80" t="s">
        <v>1</v>
      </c>
      <c r="I71" s="84" t="s">
        <v>19</v>
      </c>
      <c r="J71" s="89" t="s">
        <v>50</v>
      </c>
      <c r="K71" s="16">
        <v>750</v>
      </c>
      <c r="L71" s="51" t="s">
        <v>279</v>
      </c>
      <c r="M71" s="51" t="s">
        <v>280</v>
      </c>
      <c r="N71" s="52" t="s">
        <v>38</v>
      </c>
      <c r="O71" s="30" t="s">
        <v>52</v>
      </c>
    </row>
    <row r="72" spans="1:15" ht="63.75" x14ac:dyDescent="0.2">
      <c r="A72" s="12">
        <f t="shared" si="4"/>
        <v>52</v>
      </c>
      <c r="B72" s="63" t="s">
        <v>134</v>
      </c>
      <c r="C72" s="89" t="s">
        <v>210</v>
      </c>
      <c r="D72" s="63" t="s">
        <v>284</v>
      </c>
      <c r="E72" s="63" t="s">
        <v>17</v>
      </c>
      <c r="F72" s="4">
        <f t="shared" si="7"/>
        <v>796</v>
      </c>
      <c r="G72" s="63" t="s">
        <v>4</v>
      </c>
      <c r="H72" s="80" t="s">
        <v>1</v>
      </c>
      <c r="I72" s="62" t="s">
        <v>19</v>
      </c>
      <c r="J72" s="63" t="s">
        <v>50</v>
      </c>
      <c r="K72" s="16">
        <v>100</v>
      </c>
      <c r="L72" s="51" t="s">
        <v>279</v>
      </c>
      <c r="M72" s="51" t="s">
        <v>285</v>
      </c>
      <c r="N72" s="52" t="s">
        <v>38</v>
      </c>
      <c r="O72" s="30" t="s">
        <v>52</v>
      </c>
    </row>
    <row r="73" spans="1:15" ht="63.75" x14ac:dyDescent="0.2">
      <c r="A73" s="12">
        <f t="shared" si="4"/>
        <v>53</v>
      </c>
      <c r="B73" s="89" t="s">
        <v>134</v>
      </c>
      <c r="C73" s="46" t="s">
        <v>210</v>
      </c>
      <c r="D73" s="63" t="s">
        <v>286</v>
      </c>
      <c r="E73" s="63" t="s">
        <v>17</v>
      </c>
      <c r="F73" s="68">
        <f t="shared" si="7"/>
        <v>796</v>
      </c>
      <c r="G73" s="63" t="s">
        <v>4</v>
      </c>
      <c r="H73" s="80" t="s">
        <v>1</v>
      </c>
      <c r="I73" s="62" t="s">
        <v>18</v>
      </c>
      <c r="J73" s="89" t="s">
        <v>42</v>
      </c>
      <c r="K73" s="16">
        <v>1000</v>
      </c>
      <c r="L73" s="51" t="s">
        <v>279</v>
      </c>
      <c r="M73" s="51" t="s">
        <v>280</v>
      </c>
      <c r="N73" s="52" t="s">
        <v>38</v>
      </c>
      <c r="O73" s="1" t="s">
        <v>52</v>
      </c>
    </row>
    <row r="74" spans="1:15" s="10" customFormat="1" ht="76.5" x14ac:dyDescent="0.2">
      <c r="A74" s="12">
        <f t="shared" si="4"/>
        <v>54</v>
      </c>
      <c r="B74" s="63" t="s">
        <v>134</v>
      </c>
      <c r="C74" s="63" t="s">
        <v>210</v>
      </c>
      <c r="D74" s="63" t="s">
        <v>287</v>
      </c>
      <c r="E74" s="63" t="s">
        <v>17</v>
      </c>
      <c r="F74" s="4">
        <f t="shared" si="7"/>
        <v>796</v>
      </c>
      <c r="G74" s="63" t="s">
        <v>4</v>
      </c>
      <c r="H74" s="80" t="s">
        <v>1</v>
      </c>
      <c r="I74" s="62" t="s">
        <v>18</v>
      </c>
      <c r="J74" s="63" t="s">
        <v>42</v>
      </c>
      <c r="K74" s="16">
        <v>1100</v>
      </c>
      <c r="L74" s="51" t="s">
        <v>279</v>
      </c>
      <c r="M74" s="51" t="s">
        <v>285</v>
      </c>
      <c r="N74" s="52" t="s">
        <v>38</v>
      </c>
      <c r="O74" s="30" t="s">
        <v>52</v>
      </c>
    </row>
    <row r="75" spans="1:15" s="10" customFormat="1" ht="63.75" x14ac:dyDescent="0.2">
      <c r="A75" s="12">
        <f t="shared" si="4"/>
        <v>55</v>
      </c>
      <c r="B75" s="63" t="s">
        <v>134</v>
      </c>
      <c r="C75" s="63" t="s">
        <v>210</v>
      </c>
      <c r="D75" s="89" t="s">
        <v>288</v>
      </c>
      <c r="E75" s="89" t="s">
        <v>17</v>
      </c>
      <c r="F75" s="4">
        <f t="shared" si="7"/>
        <v>796</v>
      </c>
      <c r="G75" s="89" t="s">
        <v>4</v>
      </c>
      <c r="H75" s="80" t="s">
        <v>1</v>
      </c>
      <c r="I75" s="62" t="s">
        <v>135</v>
      </c>
      <c r="J75" s="89" t="s">
        <v>44</v>
      </c>
      <c r="K75" s="16">
        <v>1000</v>
      </c>
      <c r="L75" s="51" t="s">
        <v>279</v>
      </c>
      <c r="M75" s="51" t="s">
        <v>280</v>
      </c>
      <c r="N75" s="52" t="s">
        <v>38</v>
      </c>
      <c r="O75" s="30" t="s">
        <v>52</v>
      </c>
    </row>
    <row r="76" spans="1:15" ht="63.75" x14ac:dyDescent="0.2">
      <c r="A76" s="12">
        <f t="shared" si="4"/>
        <v>56</v>
      </c>
      <c r="B76" s="89" t="s">
        <v>134</v>
      </c>
      <c r="C76" s="46" t="s">
        <v>210</v>
      </c>
      <c r="D76" s="63" t="s">
        <v>289</v>
      </c>
      <c r="E76" s="63" t="s">
        <v>17</v>
      </c>
      <c r="F76" s="68">
        <f t="shared" si="7"/>
        <v>796</v>
      </c>
      <c r="G76" s="63" t="s">
        <v>4</v>
      </c>
      <c r="H76" s="80" t="s">
        <v>1</v>
      </c>
      <c r="I76" s="62" t="s">
        <v>130</v>
      </c>
      <c r="J76" s="89" t="s">
        <v>43</v>
      </c>
      <c r="K76" s="16">
        <v>600</v>
      </c>
      <c r="L76" s="84" t="s">
        <v>279</v>
      </c>
      <c r="M76" s="51" t="s">
        <v>280</v>
      </c>
      <c r="N76" s="52" t="s">
        <v>38</v>
      </c>
      <c r="O76" s="1" t="s">
        <v>52</v>
      </c>
    </row>
    <row r="77" spans="1:15" ht="63.75" x14ac:dyDescent="0.2">
      <c r="A77" s="12">
        <f t="shared" si="4"/>
        <v>57</v>
      </c>
      <c r="B77" s="89" t="s">
        <v>134</v>
      </c>
      <c r="C77" s="46" t="s">
        <v>210</v>
      </c>
      <c r="D77" s="63" t="s">
        <v>213</v>
      </c>
      <c r="E77" s="63" t="s">
        <v>17</v>
      </c>
      <c r="F77" s="68">
        <f t="shared" si="7"/>
        <v>796</v>
      </c>
      <c r="G77" s="63" t="s">
        <v>4</v>
      </c>
      <c r="H77" s="80" t="s">
        <v>1</v>
      </c>
      <c r="I77" s="62" t="s">
        <v>20</v>
      </c>
      <c r="J77" s="89" t="s">
        <v>41</v>
      </c>
      <c r="K77" s="16">
        <v>2500</v>
      </c>
      <c r="L77" s="84" t="s">
        <v>279</v>
      </c>
      <c r="M77" s="58" t="s">
        <v>285</v>
      </c>
      <c r="N77" s="52" t="s">
        <v>38</v>
      </c>
      <c r="O77" s="1" t="s">
        <v>52</v>
      </c>
    </row>
    <row r="78" spans="1:15" ht="63.75" x14ac:dyDescent="0.2">
      <c r="A78" s="12">
        <f t="shared" si="4"/>
        <v>58</v>
      </c>
      <c r="B78" s="89" t="s">
        <v>134</v>
      </c>
      <c r="C78" s="46" t="s">
        <v>210</v>
      </c>
      <c r="D78" s="63" t="s">
        <v>136</v>
      </c>
      <c r="E78" s="63" t="s">
        <v>17</v>
      </c>
      <c r="F78" s="68">
        <f t="shared" si="7"/>
        <v>796</v>
      </c>
      <c r="G78" s="63" t="s">
        <v>4</v>
      </c>
      <c r="H78" s="80" t="s">
        <v>1</v>
      </c>
      <c r="I78" s="62" t="s">
        <v>129</v>
      </c>
      <c r="J78" s="89" t="s">
        <v>137</v>
      </c>
      <c r="K78" s="16">
        <v>750</v>
      </c>
      <c r="L78" s="84" t="s">
        <v>279</v>
      </c>
      <c r="M78" s="58" t="s">
        <v>285</v>
      </c>
      <c r="N78" s="52" t="s">
        <v>38</v>
      </c>
      <c r="O78" s="1" t="s">
        <v>52</v>
      </c>
    </row>
    <row r="79" spans="1:15" ht="63.75" x14ac:dyDescent="0.2">
      <c r="A79" s="12">
        <f t="shared" si="4"/>
        <v>59</v>
      </c>
      <c r="B79" s="63" t="s">
        <v>134</v>
      </c>
      <c r="C79" s="89" t="s">
        <v>210</v>
      </c>
      <c r="D79" s="34" t="s">
        <v>291</v>
      </c>
      <c r="E79" s="89" t="s">
        <v>17</v>
      </c>
      <c r="F79" s="4">
        <f t="shared" si="7"/>
        <v>796</v>
      </c>
      <c r="G79" s="89" t="s">
        <v>4</v>
      </c>
      <c r="H79" s="80" t="s">
        <v>1</v>
      </c>
      <c r="I79" s="62" t="s">
        <v>129</v>
      </c>
      <c r="J79" s="89" t="s">
        <v>137</v>
      </c>
      <c r="K79" s="16">
        <v>400</v>
      </c>
      <c r="L79" s="51" t="s">
        <v>279</v>
      </c>
      <c r="M79" s="51" t="s">
        <v>266</v>
      </c>
      <c r="N79" s="52" t="s">
        <v>38</v>
      </c>
      <c r="O79" s="30" t="s">
        <v>52</v>
      </c>
    </row>
    <row r="80" spans="1:15" ht="76.5" x14ac:dyDescent="0.2">
      <c r="A80" s="12">
        <f t="shared" si="4"/>
        <v>60</v>
      </c>
      <c r="B80" s="63" t="s">
        <v>134</v>
      </c>
      <c r="C80" s="89" t="s">
        <v>210</v>
      </c>
      <c r="D80" s="34" t="s">
        <v>290</v>
      </c>
      <c r="E80" s="63" t="s">
        <v>17</v>
      </c>
      <c r="F80" s="4">
        <f t="shared" si="7"/>
        <v>796</v>
      </c>
      <c r="G80" s="89" t="s">
        <v>4</v>
      </c>
      <c r="H80" s="80" t="s">
        <v>1</v>
      </c>
      <c r="I80" s="62" t="s">
        <v>138</v>
      </c>
      <c r="J80" s="89" t="s">
        <v>126</v>
      </c>
      <c r="K80" s="16">
        <v>1500</v>
      </c>
      <c r="L80" s="51" t="s">
        <v>279</v>
      </c>
      <c r="M80" s="51" t="s">
        <v>280</v>
      </c>
      <c r="N80" s="52" t="s">
        <v>38</v>
      </c>
      <c r="O80" s="30" t="s">
        <v>52</v>
      </c>
    </row>
    <row r="81" spans="1:15" ht="63.75" x14ac:dyDescent="0.2">
      <c r="A81" s="12">
        <f t="shared" si="4"/>
        <v>61</v>
      </c>
      <c r="B81" s="89" t="s">
        <v>134</v>
      </c>
      <c r="C81" s="89" t="s">
        <v>210</v>
      </c>
      <c r="D81" s="85" t="s">
        <v>291</v>
      </c>
      <c r="E81" s="63" t="s">
        <v>17</v>
      </c>
      <c r="F81" s="4">
        <f t="shared" si="7"/>
        <v>796</v>
      </c>
      <c r="G81" s="63" t="s">
        <v>4</v>
      </c>
      <c r="H81" s="80" t="s">
        <v>1</v>
      </c>
      <c r="I81" s="62" t="s">
        <v>154</v>
      </c>
      <c r="J81" s="63" t="s">
        <v>155</v>
      </c>
      <c r="K81" s="16">
        <v>750</v>
      </c>
      <c r="L81" s="51" t="s">
        <v>279</v>
      </c>
      <c r="M81" s="51" t="s">
        <v>280</v>
      </c>
      <c r="N81" s="52" t="s">
        <v>38</v>
      </c>
      <c r="O81" s="1" t="s">
        <v>52</v>
      </c>
    </row>
    <row r="82" spans="1:15" ht="76.5" x14ac:dyDescent="0.2">
      <c r="A82" s="12">
        <f t="shared" si="4"/>
        <v>62</v>
      </c>
      <c r="B82" s="77" t="s">
        <v>134</v>
      </c>
      <c r="C82" s="77" t="s">
        <v>210</v>
      </c>
      <c r="D82" s="85" t="s">
        <v>292</v>
      </c>
      <c r="E82" s="77" t="s">
        <v>17</v>
      </c>
      <c r="F82" s="4">
        <f t="shared" si="7"/>
        <v>796</v>
      </c>
      <c r="G82" s="77" t="s">
        <v>4</v>
      </c>
      <c r="H82" s="80" t="s">
        <v>1</v>
      </c>
      <c r="I82" s="3" t="s">
        <v>154</v>
      </c>
      <c r="J82" s="77" t="s">
        <v>155</v>
      </c>
      <c r="K82" s="16">
        <v>600</v>
      </c>
      <c r="L82" s="51" t="s">
        <v>279</v>
      </c>
      <c r="M82" s="51" t="s">
        <v>285</v>
      </c>
      <c r="N82" s="52" t="s">
        <v>38</v>
      </c>
      <c r="O82" s="1" t="s">
        <v>52</v>
      </c>
    </row>
    <row r="83" spans="1:15" ht="63.75" x14ac:dyDescent="0.2">
      <c r="A83" s="12">
        <f t="shared" si="4"/>
        <v>63</v>
      </c>
      <c r="B83" s="38" t="s">
        <v>134</v>
      </c>
      <c r="C83" s="38" t="s">
        <v>210</v>
      </c>
      <c r="D83" s="38" t="s">
        <v>294</v>
      </c>
      <c r="E83" s="38" t="s">
        <v>17</v>
      </c>
      <c r="F83" s="83"/>
      <c r="G83" s="38" t="s">
        <v>4</v>
      </c>
      <c r="H83" s="50" t="s">
        <v>1</v>
      </c>
      <c r="I83" s="103" t="s">
        <v>107</v>
      </c>
      <c r="J83" s="38" t="s">
        <v>236</v>
      </c>
      <c r="K83" s="55">
        <v>555</v>
      </c>
      <c r="L83" s="54" t="s">
        <v>279</v>
      </c>
      <c r="M83" s="54" t="s">
        <v>295</v>
      </c>
      <c r="N83" s="38" t="s">
        <v>38</v>
      </c>
      <c r="O83" s="1" t="s">
        <v>52</v>
      </c>
    </row>
    <row r="84" spans="1:15" ht="63.75" x14ac:dyDescent="0.2">
      <c r="A84" s="12">
        <f t="shared" si="4"/>
        <v>64</v>
      </c>
      <c r="B84" s="82" t="s">
        <v>134</v>
      </c>
      <c r="C84" s="89" t="s">
        <v>210</v>
      </c>
      <c r="D84" s="89" t="s">
        <v>293</v>
      </c>
      <c r="E84" s="89" t="s">
        <v>17</v>
      </c>
      <c r="F84" s="4">
        <f>IF(G84="тн",168,IF(G84="шт",796,IF(G84="кг",166,IF(G84="м2",55,IF(G84="м3",113,IF(G84="п.м.",18,IF(G84="секц",840,IF(G84="компл",839,0))))))))</f>
        <v>796</v>
      </c>
      <c r="G84" s="89" t="s">
        <v>4</v>
      </c>
      <c r="H84" s="80" t="s">
        <v>1</v>
      </c>
      <c r="I84" s="3" t="s">
        <v>154</v>
      </c>
      <c r="J84" s="89" t="s">
        <v>155</v>
      </c>
      <c r="K84" s="16">
        <v>750</v>
      </c>
      <c r="L84" s="54" t="s">
        <v>279</v>
      </c>
      <c r="M84" s="84" t="s">
        <v>280</v>
      </c>
      <c r="N84" s="77" t="s">
        <v>38</v>
      </c>
      <c r="O84" s="1" t="s">
        <v>52</v>
      </c>
    </row>
    <row r="85" spans="1:15" ht="51" x14ac:dyDescent="0.2">
      <c r="A85" s="12">
        <f t="shared" si="4"/>
        <v>65</v>
      </c>
      <c r="B85" s="89" t="s">
        <v>116</v>
      </c>
      <c r="C85" s="89" t="s">
        <v>209</v>
      </c>
      <c r="D85" s="85" t="s">
        <v>327</v>
      </c>
      <c r="E85" s="89" t="s">
        <v>17</v>
      </c>
      <c r="F85" s="1">
        <v>168</v>
      </c>
      <c r="G85" s="89" t="s">
        <v>0</v>
      </c>
      <c r="H85" s="86">
        <v>1121</v>
      </c>
      <c r="I85" s="7" t="s">
        <v>21</v>
      </c>
      <c r="J85" s="89" t="s">
        <v>39</v>
      </c>
      <c r="K85" s="86">
        <v>120280.93</v>
      </c>
      <c r="L85" s="84" t="s">
        <v>297</v>
      </c>
      <c r="M85" s="84" t="s">
        <v>230</v>
      </c>
      <c r="N85" s="52" t="s">
        <v>139</v>
      </c>
      <c r="O85" s="89" t="s">
        <v>52</v>
      </c>
    </row>
    <row r="86" spans="1:15" ht="38.25" x14ac:dyDescent="0.2">
      <c r="A86" s="12">
        <f t="shared" si="4"/>
        <v>66</v>
      </c>
      <c r="B86" s="1" t="s">
        <v>193</v>
      </c>
      <c r="C86" s="39" t="s">
        <v>194</v>
      </c>
      <c r="D86" s="85" t="s">
        <v>185</v>
      </c>
      <c r="E86" s="89" t="s">
        <v>22</v>
      </c>
      <c r="F86" s="4">
        <f>IF(G86="тн",168,IF(G86="шт",796,IF(G86="кг",166,IF(G86="м2",55,IF(G86="м3",113,IF(G86="п.м.",18,IF(G86="секц",840,IF(G86="компл",839,0))))))))</f>
        <v>796</v>
      </c>
      <c r="G86" s="69" t="s">
        <v>4</v>
      </c>
      <c r="H86" s="71" t="s">
        <v>1</v>
      </c>
      <c r="I86" s="3" t="s">
        <v>47</v>
      </c>
      <c r="J86" s="89" t="s">
        <v>16</v>
      </c>
      <c r="K86" s="16">
        <v>1000</v>
      </c>
      <c r="L86" s="51" t="s">
        <v>297</v>
      </c>
      <c r="M86" s="51" t="s">
        <v>232</v>
      </c>
      <c r="N86" s="52" t="s">
        <v>140</v>
      </c>
      <c r="O86" s="89" t="s">
        <v>58</v>
      </c>
    </row>
    <row r="87" spans="1:15" ht="25.5" x14ac:dyDescent="0.2">
      <c r="A87" s="12">
        <f t="shared" si="4"/>
        <v>67</v>
      </c>
      <c r="B87" s="77" t="s">
        <v>247</v>
      </c>
      <c r="C87" s="89" t="s">
        <v>246</v>
      </c>
      <c r="D87" s="89" t="s">
        <v>245</v>
      </c>
      <c r="E87" s="89" t="s">
        <v>22</v>
      </c>
      <c r="F87" s="4">
        <f>IF(G87="тн",168,IF(G87="шт",796,IF(G87="кг",166,IF(G87="м2",55,IF(G87="м3",113,IF(G87="п.м.",18,IF(G87="секц",840,IF(G87="компл",839,0))))))))</f>
        <v>796</v>
      </c>
      <c r="G87" s="69" t="s">
        <v>4</v>
      </c>
      <c r="H87" s="71" t="s">
        <v>1</v>
      </c>
      <c r="I87" s="3" t="s">
        <v>47</v>
      </c>
      <c r="J87" s="89" t="s">
        <v>16</v>
      </c>
      <c r="K87" s="16">
        <v>200</v>
      </c>
      <c r="L87" s="51" t="s">
        <v>297</v>
      </c>
      <c r="M87" s="51" t="s">
        <v>232</v>
      </c>
      <c r="N87" s="52" t="s">
        <v>140</v>
      </c>
      <c r="O87" s="89" t="s">
        <v>58</v>
      </c>
    </row>
    <row r="88" spans="1:15" ht="38.25" x14ac:dyDescent="0.2">
      <c r="A88" s="12">
        <f t="shared" si="4"/>
        <v>68</v>
      </c>
      <c r="B88" s="77" t="s">
        <v>195</v>
      </c>
      <c r="C88" s="89" t="s">
        <v>196</v>
      </c>
      <c r="D88" s="77" t="s">
        <v>186</v>
      </c>
      <c r="E88" s="77" t="s">
        <v>22</v>
      </c>
      <c r="F88" s="4">
        <f>IF(G88="тн",168,IF(G88="шт",796,IF(G88="кг",166,IF(G88="м2",55,IF(G88="м3",113,IF(G88="п.м.",18,IF(G88="секц",840,IF(G88="компл",839,0))))))))</f>
        <v>796</v>
      </c>
      <c r="G88" s="69" t="s">
        <v>4</v>
      </c>
      <c r="H88" s="71" t="s">
        <v>1</v>
      </c>
      <c r="I88" s="3" t="s">
        <v>47</v>
      </c>
      <c r="J88" s="77" t="s">
        <v>16</v>
      </c>
      <c r="K88" s="16">
        <v>250</v>
      </c>
      <c r="L88" s="53" t="s">
        <v>297</v>
      </c>
      <c r="M88" s="53" t="s">
        <v>232</v>
      </c>
      <c r="N88" s="52" t="s">
        <v>140</v>
      </c>
      <c r="O88" s="89" t="s">
        <v>58</v>
      </c>
    </row>
    <row r="89" spans="1:15" ht="51" x14ac:dyDescent="0.2">
      <c r="A89" s="12">
        <f t="shared" si="4"/>
        <v>69</v>
      </c>
      <c r="B89" s="77" t="s">
        <v>268</v>
      </c>
      <c r="C89" s="84" t="s">
        <v>337</v>
      </c>
      <c r="D89" s="77" t="s">
        <v>336</v>
      </c>
      <c r="E89" s="77" t="s">
        <v>22</v>
      </c>
      <c r="F89" s="4">
        <v>796</v>
      </c>
      <c r="G89" s="89" t="s">
        <v>4</v>
      </c>
      <c r="H89" s="71">
        <v>18</v>
      </c>
      <c r="I89" s="75" t="s">
        <v>47</v>
      </c>
      <c r="J89" s="77" t="s">
        <v>16</v>
      </c>
      <c r="K89" s="16">
        <v>900</v>
      </c>
      <c r="L89" s="53" t="s">
        <v>297</v>
      </c>
      <c r="M89" s="53" t="s">
        <v>232</v>
      </c>
      <c r="N89" s="52" t="s">
        <v>140</v>
      </c>
      <c r="O89" s="1" t="s">
        <v>58</v>
      </c>
    </row>
    <row r="90" spans="1:15" ht="140.25" x14ac:dyDescent="0.2">
      <c r="A90" s="12">
        <f t="shared" si="4"/>
        <v>70</v>
      </c>
      <c r="B90" s="77" t="s">
        <v>175</v>
      </c>
      <c r="C90" s="84" t="s">
        <v>248</v>
      </c>
      <c r="D90" s="77" t="s">
        <v>187</v>
      </c>
      <c r="E90" s="77" t="s">
        <v>22</v>
      </c>
      <c r="F90" s="4">
        <v>796</v>
      </c>
      <c r="G90" s="89" t="s">
        <v>4</v>
      </c>
      <c r="H90" s="71" t="s">
        <v>1</v>
      </c>
      <c r="I90" s="75" t="s">
        <v>47</v>
      </c>
      <c r="J90" s="77" t="s">
        <v>16</v>
      </c>
      <c r="K90" s="16">
        <v>534.1</v>
      </c>
      <c r="L90" s="51" t="s">
        <v>297</v>
      </c>
      <c r="M90" s="51" t="s">
        <v>232</v>
      </c>
      <c r="N90" s="52" t="s">
        <v>140</v>
      </c>
      <c r="O90" s="1" t="s">
        <v>58</v>
      </c>
    </row>
    <row r="91" spans="1:15" ht="38.25" x14ac:dyDescent="0.2">
      <c r="A91" s="12">
        <f t="shared" si="4"/>
        <v>71</v>
      </c>
      <c r="B91" s="77" t="s">
        <v>242</v>
      </c>
      <c r="C91" s="89" t="s">
        <v>240</v>
      </c>
      <c r="D91" s="77" t="s">
        <v>241</v>
      </c>
      <c r="E91" s="77" t="s">
        <v>22</v>
      </c>
      <c r="F91" s="4">
        <f>IF(G91="тн",168,IF(G91="шт",796,IF(G91="кг",166,IF(G91="м2",55,IF(G91="м3",113,IF(G91="п.м.",18,IF(G91="секц",840,IF(G91="компл",839,0))))))))</f>
        <v>796</v>
      </c>
      <c r="G91" s="69" t="s">
        <v>4</v>
      </c>
      <c r="H91" s="71">
        <v>130</v>
      </c>
      <c r="I91" s="75" t="s">
        <v>47</v>
      </c>
      <c r="J91" s="77" t="s">
        <v>16</v>
      </c>
      <c r="K91" s="16">
        <v>320.5</v>
      </c>
      <c r="L91" s="84" t="s">
        <v>300</v>
      </c>
      <c r="M91" s="84" t="s">
        <v>181</v>
      </c>
      <c r="N91" s="52" t="s">
        <v>140</v>
      </c>
      <c r="O91" s="89" t="s">
        <v>58</v>
      </c>
    </row>
    <row r="92" spans="1:15" ht="25.5" x14ac:dyDescent="0.2">
      <c r="A92" s="12">
        <f t="shared" si="4"/>
        <v>72</v>
      </c>
      <c r="B92" s="77" t="s">
        <v>133</v>
      </c>
      <c r="C92" s="89" t="s">
        <v>214</v>
      </c>
      <c r="D92" s="77" t="s">
        <v>189</v>
      </c>
      <c r="E92" s="77" t="s">
        <v>57</v>
      </c>
      <c r="F92" s="4">
        <v>796</v>
      </c>
      <c r="G92" s="69" t="s">
        <v>4</v>
      </c>
      <c r="H92" s="70" t="s">
        <v>1</v>
      </c>
      <c r="I92" s="84" t="s">
        <v>47</v>
      </c>
      <c r="J92" s="89" t="s">
        <v>16</v>
      </c>
      <c r="K92" s="86">
        <v>3333.33</v>
      </c>
      <c r="L92" s="27">
        <v>45809</v>
      </c>
      <c r="M92" s="27">
        <v>45870</v>
      </c>
      <c r="N92" s="52" t="s">
        <v>140</v>
      </c>
      <c r="O92" s="1" t="s">
        <v>58</v>
      </c>
    </row>
    <row r="93" spans="1:15" x14ac:dyDescent="0.2">
      <c r="A93" s="167" t="s">
        <v>366</v>
      </c>
      <c r="B93" s="167"/>
      <c r="C93" s="167"/>
      <c r="D93" s="167"/>
      <c r="E93" s="167"/>
      <c r="F93" s="167"/>
      <c r="G93" s="167"/>
      <c r="H93" s="167"/>
      <c r="I93" s="167"/>
      <c r="J93" s="167"/>
      <c r="K93" s="167"/>
      <c r="L93" s="167"/>
      <c r="M93" s="167"/>
      <c r="N93" s="167"/>
      <c r="O93" s="168"/>
    </row>
    <row r="94" spans="1:15" ht="51" x14ac:dyDescent="0.2">
      <c r="A94" s="92">
        <f>A92+1</f>
        <v>73</v>
      </c>
      <c r="B94" s="77" t="s">
        <v>116</v>
      </c>
      <c r="C94" s="89" t="s">
        <v>218</v>
      </c>
      <c r="D94" s="77" t="s">
        <v>256</v>
      </c>
      <c r="E94" s="77" t="s">
        <v>17</v>
      </c>
      <c r="F94" s="1">
        <v>168</v>
      </c>
      <c r="G94" s="89" t="s">
        <v>0</v>
      </c>
      <c r="H94" s="86">
        <v>5445</v>
      </c>
      <c r="I94" s="7" t="s">
        <v>21</v>
      </c>
      <c r="J94" s="89" t="s">
        <v>39</v>
      </c>
      <c r="K94" s="86">
        <v>644787.81000000006</v>
      </c>
      <c r="L94" s="84" t="s">
        <v>264</v>
      </c>
      <c r="M94" s="51" t="s">
        <v>231</v>
      </c>
      <c r="N94" s="52" t="s">
        <v>139</v>
      </c>
      <c r="O94" s="89" t="s">
        <v>52</v>
      </c>
    </row>
    <row r="95" spans="1:15" ht="51" x14ac:dyDescent="0.2">
      <c r="A95" s="92">
        <f>A94+1</f>
        <v>74</v>
      </c>
      <c r="B95" s="77" t="s">
        <v>116</v>
      </c>
      <c r="C95" s="89" t="s">
        <v>233</v>
      </c>
      <c r="D95" s="89" t="s">
        <v>328</v>
      </c>
      <c r="E95" s="77" t="s">
        <v>17</v>
      </c>
      <c r="F95" s="1">
        <v>168</v>
      </c>
      <c r="G95" s="77" t="s">
        <v>0</v>
      </c>
      <c r="H95" s="86">
        <v>2316</v>
      </c>
      <c r="I95" s="7" t="s">
        <v>21</v>
      </c>
      <c r="J95" s="89" t="s">
        <v>39</v>
      </c>
      <c r="K95" s="86">
        <v>246650.67</v>
      </c>
      <c r="L95" s="84" t="s">
        <v>232</v>
      </c>
      <c r="M95" s="51" t="s">
        <v>181</v>
      </c>
      <c r="N95" s="52" t="s">
        <v>139</v>
      </c>
      <c r="O95" s="89" t="s">
        <v>52</v>
      </c>
    </row>
    <row r="96" spans="1:15" ht="38.25" x14ac:dyDescent="0.2">
      <c r="A96" s="92">
        <f t="shared" ref="A96:A97" si="8">A95+1</f>
        <v>75</v>
      </c>
      <c r="B96" s="89" t="s">
        <v>77</v>
      </c>
      <c r="C96" s="89" t="s">
        <v>250</v>
      </c>
      <c r="D96" s="89" t="s">
        <v>178</v>
      </c>
      <c r="E96" s="89" t="s">
        <v>45</v>
      </c>
      <c r="F96" s="89">
        <v>114</v>
      </c>
      <c r="G96" s="89" t="s">
        <v>46</v>
      </c>
      <c r="H96" s="86">
        <v>1338</v>
      </c>
      <c r="I96" s="89">
        <v>30213807</v>
      </c>
      <c r="J96" s="86" t="s">
        <v>42</v>
      </c>
      <c r="K96" s="86">
        <v>12965.02</v>
      </c>
      <c r="L96" s="84" t="s">
        <v>230</v>
      </c>
      <c r="M96" s="84" t="s">
        <v>266</v>
      </c>
      <c r="N96" s="89" t="s">
        <v>38</v>
      </c>
      <c r="O96" s="1" t="s">
        <v>52</v>
      </c>
    </row>
    <row r="97" spans="1:15" ht="165.75" x14ac:dyDescent="0.2">
      <c r="A97" s="92">
        <f t="shared" si="8"/>
        <v>76</v>
      </c>
      <c r="B97" s="89" t="s">
        <v>76</v>
      </c>
      <c r="C97" s="89" t="s">
        <v>221</v>
      </c>
      <c r="D97" s="89" t="s">
        <v>188</v>
      </c>
      <c r="E97" s="89" t="s">
        <v>22</v>
      </c>
      <c r="F97" s="4">
        <f>IF(G97="тн",168,IF(G97="шт",796,IF(G97="кг",166,IF(G97="м2",55,IF(G97="м3",113,IF(G97="п.м.",18,IF(G97="секц",840,IF(G97="компл",839,0))))))))</f>
        <v>796</v>
      </c>
      <c r="G97" s="69" t="s">
        <v>4</v>
      </c>
      <c r="H97" s="71">
        <v>23</v>
      </c>
      <c r="I97" s="84" t="s">
        <v>21</v>
      </c>
      <c r="J97" s="89" t="s">
        <v>39</v>
      </c>
      <c r="K97" s="16">
        <v>4668.3599999999997</v>
      </c>
      <c r="L97" s="84" t="s">
        <v>230</v>
      </c>
      <c r="M97" s="84" t="s">
        <v>266</v>
      </c>
      <c r="N97" s="89" t="s">
        <v>38</v>
      </c>
      <c r="O97" s="89" t="s">
        <v>52</v>
      </c>
    </row>
    <row r="98" spans="1:15" x14ac:dyDescent="0.2">
      <c r="A98" s="167" t="s">
        <v>367</v>
      </c>
      <c r="B98" s="167"/>
      <c r="C98" s="167"/>
      <c r="D98" s="167"/>
      <c r="E98" s="167"/>
      <c r="F98" s="167"/>
      <c r="G98" s="167"/>
      <c r="H98" s="167"/>
      <c r="I98" s="167"/>
      <c r="J98" s="167"/>
      <c r="K98" s="167"/>
      <c r="L98" s="167"/>
      <c r="M98" s="167"/>
      <c r="N98" s="167"/>
      <c r="O98" s="168"/>
    </row>
    <row r="99" spans="1:15" ht="51" x14ac:dyDescent="0.2">
      <c r="A99" s="92">
        <f>A97+1</f>
        <v>77</v>
      </c>
      <c r="B99" s="89" t="s">
        <v>116</v>
      </c>
      <c r="C99" s="89" t="s">
        <v>218</v>
      </c>
      <c r="D99" s="89" t="s">
        <v>329</v>
      </c>
      <c r="E99" s="89" t="s">
        <v>17</v>
      </c>
      <c r="F99" s="1">
        <v>168</v>
      </c>
      <c r="G99" s="89" t="s">
        <v>0</v>
      </c>
      <c r="H99" s="86">
        <v>2786</v>
      </c>
      <c r="I99" s="7" t="s">
        <v>21</v>
      </c>
      <c r="J99" s="89" t="s">
        <v>39</v>
      </c>
      <c r="K99" s="86">
        <v>296315.2</v>
      </c>
      <c r="L99" s="84" t="s">
        <v>181</v>
      </c>
      <c r="M99" s="84" t="s">
        <v>330</v>
      </c>
      <c r="N99" s="89" t="s">
        <v>139</v>
      </c>
      <c r="O99" s="89" t="s">
        <v>52</v>
      </c>
    </row>
    <row r="100" spans="1:15" ht="89.25" x14ac:dyDescent="0.2">
      <c r="A100" s="12">
        <f>A99+1</f>
        <v>78</v>
      </c>
      <c r="B100" s="89" t="s">
        <v>253</v>
      </c>
      <c r="C100" s="89" t="s">
        <v>252</v>
      </c>
      <c r="D100" s="89" t="s">
        <v>356</v>
      </c>
      <c r="E100" s="1" t="s">
        <v>22</v>
      </c>
      <c r="F100" s="89">
        <v>114</v>
      </c>
      <c r="G100" s="1" t="s">
        <v>91</v>
      </c>
      <c r="H100" s="86">
        <v>95000</v>
      </c>
      <c r="I100" s="100">
        <v>30219551</v>
      </c>
      <c r="J100" s="89" t="s">
        <v>95</v>
      </c>
      <c r="K100" s="16">
        <v>7500</v>
      </c>
      <c r="L100" s="84" t="s">
        <v>181</v>
      </c>
      <c r="M100" s="84" t="s">
        <v>266</v>
      </c>
      <c r="N100" s="89" t="s">
        <v>38</v>
      </c>
      <c r="O100" s="89" t="s">
        <v>52</v>
      </c>
    </row>
    <row r="101" spans="1:15" ht="89.25" x14ac:dyDescent="0.2">
      <c r="A101" s="12">
        <f t="shared" ref="A101:A108" si="9">A100+1</f>
        <v>79</v>
      </c>
      <c r="B101" s="89" t="s">
        <v>131</v>
      </c>
      <c r="C101" s="77" t="s">
        <v>132</v>
      </c>
      <c r="D101" s="89" t="s">
        <v>357</v>
      </c>
      <c r="E101" s="77" t="s">
        <v>57</v>
      </c>
      <c r="F101" s="89">
        <v>233</v>
      </c>
      <c r="G101" s="1" t="s">
        <v>127</v>
      </c>
      <c r="H101" s="86">
        <v>254.571</v>
      </c>
      <c r="I101" s="75" t="s">
        <v>47</v>
      </c>
      <c r="J101" s="77" t="s">
        <v>16</v>
      </c>
      <c r="K101" s="16">
        <v>2300</v>
      </c>
      <c r="L101" s="84" t="s">
        <v>181</v>
      </c>
      <c r="M101" s="51" t="s">
        <v>266</v>
      </c>
      <c r="N101" s="52" t="s">
        <v>38</v>
      </c>
      <c r="O101" s="89" t="s">
        <v>52</v>
      </c>
    </row>
    <row r="102" spans="1:15" ht="25.5" x14ac:dyDescent="0.2">
      <c r="A102" s="12">
        <f t="shared" si="9"/>
        <v>80</v>
      </c>
      <c r="B102" s="84" t="s">
        <v>84</v>
      </c>
      <c r="C102" s="77" t="s">
        <v>85</v>
      </c>
      <c r="D102" s="89" t="s">
        <v>144</v>
      </c>
      <c r="E102" s="77" t="s">
        <v>57</v>
      </c>
      <c r="F102" s="4">
        <f>IF(G102="тн",168,IF(G102="шт",796,IF(G102="кг",166,IF(G102="м2",55,IF(G102="м3",113,IF(G102="п.м.",18,IF(G102="секц",840,IF(G102="компл",839,0))))))))</f>
        <v>796</v>
      </c>
      <c r="G102" s="69" t="s">
        <v>4</v>
      </c>
      <c r="H102" s="70">
        <v>1</v>
      </c>
      <c r="I102" s="84" t="s">
        <v>47</v>
      </c>
      <c r="J102" s="77" t="s">
        <v>16</v>
      </c>
      <c r="K102" s="16">
        <v>241.4</v>
      </c>
      <c r="L102" s="84" t="s">
        <v>181</v>
      </c>
      <c r="M102" s="51" t="s">
        <v>266</v>
      </c>
      <c r="N102" s="52" t="s">
        <v>38</v>
      </c>
      <c r="O102" s="89" t="s">
        <v>52</v>
      </c>
    </row>
    <row r="103" spans="1:15" ht="25.5" x14ac:dyDescent="0.2">
      <c r="A103" s="12">
        <f t="shared" si="9"/>
        <v>81</v>
      </c>
      <c r="B103" s="1" t="s">
        <v>83</v>
      </c>
      <c r="C103" s="89" t="s">
        <v>85</v>
      </c>
      <c r="D103" s="89" t="s">
        <v>114</v>
      </c>
      <c r="E103" s="89" t="s">
        <v>57</v>
      </c>
      <c r="F103" s="4">
        <f>IF(G103="тн",168,IF(G103="шт",796,IF(G103="кг",166,IF(G103="м2",55,IF(G103="м3",113,IF(G103="п.м.",18,IF(G103="секц",840,IF(G103="компл",839,0))))))))</f>
        <v>796</v>
      </c>
      <c r="G103" s="69" t="s">
        <v>4</v>
      </c>
      <c r="H103" s="70">
        <v>1</v>
      </c>
      <c r="I103" s="84" t="s">
        <v>47</v>
      </c>
      <c r="J103" s="89" t="s">
        <v>16</v>
      </c>
      <c r="K103" s="16">
        <v>290</v>
      </c>
      <c r="L103" s="84" t="s">
        <v>181</v>
      </c>
      <c r="M103" s="84" t="s">
        <v>266</v>
      </c>
      <c r="N103" s="89" t="s">
        <v>38</v>
      </c>
      <c r="O103" s="89" t="s">
        <v>52</v>
      </c>
    </row>
    <row r="104" spans="1:15" ht="51" x14ac:dyDescent="0.2">
      <c r="A104" s="12">
        <f t="shared" si="9"/>
        <v>82</v>
      </c>
      <c r="B104" s="89" t="s">
        <v>161</v>
      </c>
      <c r="C104" s="89" t="s">
        <v>160</v>
      </c>
      <c r="D104" s="89" t="s">
        <v>182</v>
      </c>
      <c r="E104" s="89" t="s">
        <v>22</v>
      </c>
      <c r="F104" s="4">
        <v>356</v>
      </c>
      <c r="G104" s="89" t="s">
        <v>48</v>
      </c>
      <c r="H104" s="86" t="s">
        <v>3</v>
      </c>
      <c r="I104" s="84" t="s">
        <v>103</v>
      </c>
      <c r="J104" s="77" t="s">
        <v>95</v>
      </c>
      <c r="K104" s="86">
        <v>1000</v>
      </c>
      <c r="L104" s="84" t="s">
        <v>181</v>
      </c>
      <c r="M104" s="84" t="s">
        <v>266</v>
      </c>
      <c r="N104" s="52" t="s">
        <v>38</v>
      </c>
      <c r="O104" s="1" t="s">
        <v>52</v>
      </c>
    </row>
    <row r="105" spans="1:15" ht="38.25" x14ac:dyDescent="0.2">
      <c r="A105" s="12">
        <f t="shared" si="9"/>
        <v>83</v>
      </c>
      <c r="B105" s="89" t="s">
        <v>163</v>
      </c>
      <c r="C105" s="89" t="s">
        <v>164</v>
      </c>
      <c r="D105" s="89" t="s">
        <v>278</v>
      </c>
      <c r="E105" s="89" t="s">
        <v>17</v>
      </c>
      <c r="F105" s="68">
        <f>IF(G105="тн",168,IF(G105="шт",796,IF(G105="кг",166,IF(G105="м2",55,IF(G105="м3",113,IF(G105="п.м.",18,IF(G105="секц",840,IF(G105="компл",839,0))))))))</f>
        <v>796</v>
      </c>
      <c r="G105" s="89" t="s">
        <v>4</v>
      </c>
      <c r="H105" s="80">
        <v>1</v>
      </c>
      <c r="I105" s="101" t="s">
        <v>47</v>
      </c>
      <c r="J105" s="77" t="s">
        <v>16</v>
      </c>
      <c r="K105" s="16">
        <v>510.41</v>
      </c>
      <c r="L105" s="84" t="s">
        <v>181</v>
      </c>
      <c r="M105" s="84" t="s">
        <v>266</v>
      </c>
      <c r="N105" s="52" t="s">
        <v>38</v>
      </c>
      <c r="O105" s="1" t="s">
        <v>52</v>
      </c>
    </row>
    <row r="106" spans="1:15" ht="38.25" x14ac:dyDescent="0.2">
      <c r="A106" s="12">
        <f t="shared" si="9"/>
        <v>84</v>
      </c>
      <c r="B106" s="1" t="s">
        <v>74</v>
      </c>
      <c r="C106" s="1" t="s">
        <v>82</v>
      </c>
      <c r="D106" s="77" t="s">
        <v>165</v>
      </c>
      <c r="E106" s="77" t="s">
        <v>57</v>
      </c>
      <c r="F106" s="77">
        <v>796</v>
      </c>
      <c r="G106" s="1" t="s">
        <v>4</v>
      </c>
      <c r="H106" s="76">
        <v>1</v>
      </c>
      <c r="I106" s="77">
        <v>30401</v>
      </c>
      <c r="J106" s="77" t="s">
        <v>16</v>
      </c>
      <c r="K106" s="86">
        <v>1054.6500000000001</v>
      </c>
      <c r="L106" s="27">
        <v>45992</v>
      </c>
      <c r="M106" s="27">
        <v>46357</v>
      </c>
      <c r="N106" s="52" t="s">
        <v>38</v>
      </c>
      <c r="O106" s="52" t="s">
        <v>52</v>
      </c>
    </row>
    <row r="107" spans="1:15" ht="51" x14ac:dyDescent="0.2">
      <c r="A107" s="12">
        <f t="shared" si="9"/>
        <v>85</v>
      </c>
      <c r="B107" s="1" t="s">
        <v>86</v>
      </c>
      <c r="C107" s="1" t="s">
        <v>238</v>
      </c>
      <c r="D107" s="36" t="s">
        <v>102</v>
      </c>
      <c r="E107" s="36" t="s">
        <v>17</v>
      </c>
      <c r="F107" s="4">
        <f>IF(G107="тн",168,IF(G107="шт",796,IF(G107="кг",166,IF(G107="м2",55,IF(G107="м3",113,IF(G107="п.м.",18,IF(G107="секц",840,IF(G107="компл",839,0))))))))</f>
        <v>796</v>
      </c>
      <c r="G107" s="69" t="s">
        <v>4</v>
      </c>
      <c r="H107" s="86">
        <v>1</v>
      </c>
      <c r="I107" s="75" t="s">
        <v>21</v>
      </c>
      <c r="J107" s="77" t="s">
        <v>39</v>
      </c>
      <c r="K107" s="86">
        <v>984.98</v>
      </c>
      <c r="L107" s="27">
        <v>45992</v>
      </c>
      <c r="M107" s="27">
        <v>46357</v>
      </c>
      <c r="N107" s="52" t="s">
        <v>38</v>
      </c>
      <c r="O107" s="1" t="s">
        <v>52</v>
      </c>
    </row>
    <row r="108" spans="1:15" ht="25.5" x14ac:dyDescent="0.2">
      <c r="A108" s="12">
        <f t="shared" si="9"/>
        <v>86</v>
      </c>
      <c r="B108" s="77" t="s">
        <v>75</v>
      </c>
      <c r="C108" s="77" t="s">
        <v>239</v>
      </c>
      <c r="D108" s="89" t="s">
        <v>115</v>
      </c>
      <c r="E108" s="77" t="s">
        <v>57</v>
      </c>
      <c r="F108" s="89">
        <v>796</v>
      </c>
      <c r="G108" s="1" t="s">
        <v>4</v>
      </c>
      <c r="H108" s="86" t="s">
        <v>1</v>
      </c>
      <c r="I108" s="89">
        <v>30</v>
      </c>
      <c r="J108" s="77" t="s">
        <v>39</v>
      </c>
      <c r="K108" s="86">
        <v>1024.19</v>
      </c>
      <c r="L108" s="27">
        <v>45992</v>
      </c>
      <c r="M108" s="27">
        <v>46357</v>
      </c>
      <c r="N108" s="52" t="s">
        <v>38</v>
      </c>
      <c r="O108" s="89" t="s">
        <v>52</v>
      </c>
    </row>
    <row r="112" spans="1:15" x14ac:dyDescent="0.2">
      <c r="K112" s="112" t="s">
        <v>362</v>
      </c>
      <c r="L112" s="14">
        <f>SUM(K20:K108)+L114</f>
        <v>3497378.2199999997</v>
      </c>
    </row>
    <row r="113" spans="1:15" x14ac:dyDescent="0.2">
      <c r="K113" s="112"/>
    </row>
    <row r="114" spans="1:15" x14ac:dyDescent="0.2">
      <c r="K114" s="112" t="s">
        <v>93</v>
      </c>
      <c r="L114" s="14">
        <f>SUM(K123:K155)</f>
        <v>419520.37</v>
      </c>
    </row>
    <row r="116" spans="1:15" ht="13.5" thickBot="1" x14ac:dyDescent="0.25"/>
    <row r="117" spans="1:15" ht="13.5" thickBot="1" x14ac:dyDescent="0.25">
      <c r="A117" s="171" t="s">
        <v>37</v>
      </c>
      <c r="B117" s="174" t="s">
        <v>62</v>
      </c>
      <c r="C117" s="174" t="s">
        <v>65</v>
      </c>
      <c r="D117" s="177" t="s">
        <v>5</v>
      </c>
      <c r="E117" s="178"/>
      <c r="F117" s="178"/>
      <c r="G117" s="178"/>
      <c r="H117" s="178"/>
      <c r="I117" s="178"/>
      <c r="J117" s="178"/>
      <c r="K117" s="178"/>
      <c r="L117" s="178"/>
      <c r="M117" s="179"/>
      <c r="N117" s="180" t="s">
        <v>27</v>
      </c>
      <c r="O117" s="181" t="s">
        <v>28</v>
      </c>
    </row>
    <row r="118" spans="1:15" ht="13.5" thickBot="1" x14ac:dyDescent="0.25">
      <c r="A118" s="172"/>
      <c r="B118" s="175"/>
      <c r="C118" s="175"/>
      <c r="D118" s="180" t="s">
        <v>7</v>
      </c>
      <c r="E118" s="180" t="s">
        <v>8</v>
      </c>
      <c r="F118" s="184" t="s">
        <v>9</v>
      </c>
      <c r="G118" s="179"/>
      <c r="H118" s="198" t="s">
        <v>6</v>
      </c>
      <c r="I118" s="184" t="s">
        <v>12</v>
      </c>
      <c r="J118" s="179"/>
      <c r="K118" s="185" t="s">
        <v>166</v>
      </c>
      <c r="L118" s="184" t="s">
        <v>23</v>
      </c>
      <c r="M118" s="188"/>
      <c r="N118" s="175"/>
      <c r="O118" s="182"/>
    </row>
    <row r="119" spans="1:15" ht="64.5" thickBot="1" x14ac:dyDescent="0.25">
      <c r="A119" s="172"/>
      <c r="B119" s="175"/>
      <c r="C119" s="175"/>
      <c r="D119" s="175"/>
      <c r="E119" s="175"/>
      <c r="F119" s="174" t="s">
        <v>10</v>
      </c>
      <c r="G119" s="174" t="s">
        <v>11</v>
      </c>
      <c r="H119" s="175"/>
      <c r="I119" s="190" t="s">
        <v>13</v>
      </c>
      <c r="J119" s="174" t="s">
        <v>11</v>
      </c>
      <c r="K119" s="186"/>
      <c r="L119" s="43" t="s">
        <v>24</v>
      </c>
      <c r="M119" s="91" t="s">
        <v>26</v>
      </c>
      <c r="N119" s="175"/>
      <c r="O119" s="183"/>
    </row>
    <row r="120" spans="1:15" ht="26.25" thickBot="1" x14ac:dyDescent="0.25">
      <c r="A120" s="173"/>
      <c r="B120" s="176"/>
      <c r="C120" s="176"/>
      <c r="D120" s="176"/>
      <c r="E120" s="176"/>
      <c r="F120" s="189"/>
      <c r="G120" s="176"/>
      <c r="H120" s="176"/>
      <c r="I120" s="176"/>
      <c r="J120" s="176"/>
      <c r="K120" s="187"/>
      <c r="L120" s="44" t="s">
        <v>25</v>
      </c>
      <c r="M120" s="45" t="s">
        <v>25</v>
      </c>
      <c r="N120" s="176"/>
      <c r="O120" s="44" t="s">
        <v>29</v>
      </c>
    </row>
    <row r="121" spans="1:15" x14ac:dyDescent="0.2">
      <c r="A121" s="107">
        <v>1</v>
      </c>
      <c r="B121" s="108">
        <v>2</v>
      </c>
      <c r="C121" s="108">
        <v>3</v>
      </c>
      <c r="D121" s="109">
        <v>4</v>
      </c>
      <c r="E121" s="108">
        <v>5</v>
      </c>
      <c r="F121" s="108">
        <v>6</v>
      </c>
      <c r="G121" s="108">
        <v>7</v>
      </c>
      <c r="H121" s="108">
        <v>8</v>
      </c>
      <c r="I121" s="110" t="s">
        <v>363</v>
      </c>
      <c r="J121" s="108">
        <v>10</v>
      </c>
      <c r="K121" s="108">
        <v>11</v>
      </c>
      <c r="L121" s="109">
        <v>12</v>
      </c>
      <c r="M121" s="109">
        <v>13</v>
      </c>
      <c r="N121" s="108">
        <v>14</v>
      </c>
      <c r="O121" s="111">
        <v>15</v>
      </c>
    </row>
    <row r="122" spans="1:15" x14ac:dyDescent="0.2">
      <c r="A122" s="164" t="s">
        <v>364</v>
      </c>
      <c r="B122" s="165"/>
      <c r="C122" s="165"/>
      <c r="D122" s="165"/>
      <c r="E122" s="165"/>
      <c r="F122" s="165"/>
      <c r="G122" s="165"/>
      <c r="H122" s="165"/>
      <c r="I122" s="165"/>
      <c r="J122" s="165"/>
      <c r="K122" s="165"/>
      <c r="L122" s="165"/>
      <c r="M122" s="165"/>
      <c r="N122" s="165"/>
      <c r="O122" s="166"/>
    </row>
    <row r="123" spans="1:15" ht="38.25" x14ac:dyDescent="0.2">
      <c r="A123" s="30">
        <v>1</v>
      </c>
      <c r="B123" s="118" t="s">
        <v>67</v>
      </c>
      <c r="C123" s="118" t="s">
        <v>68</v>
      </c>
      <c r="D123" s="137" t="s">
        <v>313</v>
      </c>
      <c r="E123" s="138" t="s">
        <v>17</v>
      </c>
      <c r="F123" s="139">
        <v>166</v>
      </c>
      <c r="G123" s="131" t="s">
        <v>51</v>
      </c>
      <c r="H123" s="120">
        <v>6600</v>
      </c>
      <c r="I123" s="140" t="s">
        <v>47</v>
      </c>
      <c r="J123" s="121" t="s">
        <v>16</v>
      </c>
      <c r="K123" s="120">
        <v>1110</v>
      </c>
      <c r="L123" s="116" t="s">
        <v>296</v>
      </c>
      <c r="M123" s="116" t="s">
        <v>300</v>
      </c>
      <c r="N123" s="113" t="s">
        <v>141</v>
      </c>
      <c r="O123" s="141" t="s">
        <v>58</v>
      </c>
    </row>
    <row r="124" spans="1:15" ht="114.75" x14ac:dyDescent="0.2">
      <c r="A124" s="30">
        <f>A123+1</f>
        <v>2</v>
      </c>
      <c r="B124" s="118" t="s">
        <v>63</v>
      </c>
      <c r="C124" s="118" t="s">
        <v>110</v>
      </c>
      <c r="D124" s="113" t="s">
        <v>259</v>
      </c>
      <c r="E124" s="118" t="s">
        <v>22</v>
      </c>
      <c r="F124" s="114">
        <f>IF(G124="тн",168,IF(G124="шт",796,IF(G124="кг",166,IF(G124="м2",55,IF(G124="м3",113,IF(G124="п.м.",18,IF(G124="секц",840,IF(G124="компл",839,0))))))))</f>
        <v>168</v>
      </c>
      <c r="G124" s="118" t="s">
        <v>0</v>
      </c>
      <c r="H124" s="120" t="s">
        <v>3</v>
      </c>
      <c r="I124" s="135" t="s">
        <v>21</v>
      </c>
      <c r="J124" s="118" t="s">
        <v>260</v>
      </c>
      <c r="K124" s="120">
        <v>2500</v>
      </c>
      <c r="L124" s="116" t="s">
        <v>296</v>
      </c>
      <c r="M124" s="116" t="s">
        <v>181</v>
      </c>
      <c r="N124" s="113" t="s">
        <v>142</v>
      </c>
      <c r="O124" s="123" t="s">
        <v>58</v>
      </c>
    </row>
    <row r="125" spans="1:15" ht="38.25" x14ac:dyDescent="0.2">
      <c r="A125" s="30">
        <f t="shared" ref="A125:A132" si="10">A124+1</f>
        <v>3</v>
      </c>
      <c r="B125" s="118" t="s">
        <v>66</v>
      </c>
      <c r="C125" s="118" t="s">
        <v>229</v>
      </c>
      <c r="D125" s="113" t="s">
        <v>326</v>
      </c>
      <c r="E125" s="138" t="s">
        <v>17</v>
      </c>
      <c r="F125" s="139">
        <f>IF(G125="тн",168,IF(G125="шт",796,IF(G125="кг",166,IF(G125="м2",55,IF(G125="м3",113,IF(G125="п.м.",18,IF(G125="секц",840,IF(G125="компл",839,0))))))))</f>
        <v>796</v>
      </c>
      <c r="G125" s="131" t="s">
        <v>4</v>
      </c>
      <c r="H125" s="120" t="s">
        <v>1</v>
      </c>
      <c r="I125" s="140" t="s">
        <v>47</v>
      </c>
      <c r="J125" s="121" t="s">
        <v>16</v>
      </c>
      <c r="K125" s="120">
        <v>3700</v>
      </c>
      <c r="L125" s="116" t="s">
        <v>296</v>
      </c>
      <c r="M125" s="116" t="s">
        <v>297</v>
      </c>
      <c r="N125" s="113" t="s">
        <v>142</v>
      </c>
      <c r="O125" s="141" t="s">
        <v>58</v>
      </c>
    </row>
    <row r="126" spans="1:15" ht="51" x14ac:dyDescent="0.2">
      <c r="A126" s="30">
        <f t="shared" si="10"/>
        <v>4</v>
      </c>
      <c r="B126" s="118" t="s">
        <v>66</v>
      </c>
      <c r="C126" s="118" t="s">
        <v>229</v>
      </c>
      <c r="D126" s="113" t="s">
        <v>228</v>
      </c>
      <c r="E126" s="138" t="s">
        <v>17</v>
      </c>
      <c r="F126" s="139">
        <f>IF(G126="тн",168,IF(G126="шт",796,IF(G126="кг",166,IF(G126="м2",55,IF(G126="м3",113,IF(G126="п.м.",18,IF(G126="секц",840,IF(G126="компл",839,0))))))))</f>
        <v>796</v>
      </c>
      <c r="G126" s="131" t="s">
        <v>4</v>
      </c>
      <c r="H126" s="120" t="s">
        <v>1</v>
      </c>
      <c r="I126" s="140" t="s">
        <v>47</v>
      </c>
      <c r="J126" s="121" t="s">
        <v>16</v>
      </c>
      <c r="K126" s="120">
        <v>6500</v>
      </c>
      <c r="L126" s="116" t="s">
        <v>296</v>
      </c>
      <c r="M126" s="116" t="s">
        <v>264</v>
      </c>
      <c r="N126" s="113" t="s">
        <v>142</v>
      </c>
      <c r="O126" s="141" t="s">
        <v>58</v>
      </c>
    </row>
    <row r="127" spans="1:15" ht="38.25" x14ac:dyDescent="0.2">
      <c r="A127" s="30">
        <f t="shared" si="10"/>
        <v>5</v>
      </c>
      <c r="B127" s="118" t="s">
        <v>67</v>
      </c>
      <c r="C127" s="118" t="s">
        <v>68</v>
      </c>
      <c r="D127" s="137" t="s">
        <v>325</v>
      </c>
      <c r="E127" s="138" t="s">
        <v>17</v>
      </c>
      <c r="F127" s="139">
        <v>166</v>
      </c>
      <c r="G127" s="131" t="s">
        <v>51</v>
      </c>
      <c r="H127" s="120">
        <v>2640</v>
      </c>
      <c r="I127" s="140" t="s">
        <v>47</v>
      </c>
      <c r="J127" s="121" t="s">
        <v>16</v>
      </c>
      <c r="K127" s="120">
        <v>445.5</v>
      </c>
      <c r="L127" s="116" t="s">
        <v>296</v>
      </c>
      <c r="M127" s="116" t="s">
        <v>300</v>
      </c>
      <c r="N127" s="113" t="s">
        <v>141</v>
      </c>
      <c r="O127" s="141" t="s">
        <v>58</v>
      </c>
    </row>
    <row r="128" spans="1:15" ht="76.5" x14ac:dyDescent="0.2">
      <c r="A128" s="30">
        <f t="shared" si="10"/>
        <v>6</v>
      </c>
      <c r="B128" s="155" t="s">
        <v>106</v>
      </c>
      <c r="C128" s="155" t="s">
        <v>204</v>
      </c>
      <c r="D128" s="160" t="s">
        <v>301</v>
      </c>
      <c r="E128" s="161" t="s">
        <v>98</v>
      </c>
      <c r="F128" s="162">
        <f t="shared" ref="F128:F131" si="11">IF(G128="тн",168,IF(G128="шт",796,IF(G128="кг",166,IF(G128="м2",55,IF(G128="м3",113,IF(G128="п.м.",18,IF(G128="секц",840,IF(G128="компл",839,0))))))))</f>
        <v>796</v>
      </c>
      <c r="G128" s="163" t="s">
        <v>4</v>
      </c>
      <c r="H128" s="128">
        <v>6</v>
      </c>
      <c r="I128" s="155" t="s">
        <v>302</v>
      </c>
      <c r="J128" s="147" t="s">
        <v>39</v>
      </c>
      <c r="K128" s="128">
        <v>44600</v>
      </c>
      <c r="L128" s="129" t="s">
        <v>226</v>
      </c>
      <c r="M128" s="129" t="s">
        <v>181</v>
      </c>
      <c r="N128" s="146" t="s">
        <v>142</v>
      </c>
      <c r="O128" s="160" t="s">
        <v>58</v>
      </c>
    </row>
    <row r="129" spans="1:15" ht="51" x14ac:dyDescent="0.2">
      <c r="A129" s="30">
        <f t="shared" si="10"/>
        <v>7</v>
      </c>
      <c r="B129" s="155" t="s">
        <v>106</v>
      </c>
      <c r="C129" s="155" t="s">
        <v>204</v>
      </c>
      <c r="D129" s="160" t="s">
        <v>176</v>
      </c>
      <c r="E129" s="161" t="s">
        <v>98</v>
      </c>
      <c r="F129" s="162">
        <f t="shared" si="11"/>
        <v>796</v>
      </c>
      <c r="G129" s="147" t="s">
        <v>4</v>
      </c>
      <c r="H129" s="128">
        <v>7</v>
      </c>
      <c r="I129" s="155" t="s">
        <v>21</v>
      </c>
      <c r="J129" s="147" t="s">
        <v>39</v>
      </c>
      <c r="K129" s="128">
        <v>71200</v>
      </c>
      <c r="L129" s="129" t="s">
        <v>226</v>
      </c>
      <c r="M129" s="129" t="s">
        <v>181</v>
      </c>
      <c r="N129" s="146" t="s">
        <v>142</v>
      </c>
      <c r="O129" s="160" t="s">
        <v>58</v>
      </c>
    </row>
    <row r="130" spans="1:15" ht="38.25" x14ac:dyDescent="0.2">
      <c r="A130" s="30">
        <f t="shared" si="10"/>
        <v>8</v>
      </c>
      <c r="B130" s="135" t="s">
        <v>106</v>
      </c>
      <c r="C130" s="116" t="s">
        <v>204</v>
      </c>
      <c r="D130" s="141" t="s">
        <v>180</v>
      </c>
      <c r="E130" s="141" t="s">
        <v>98</v>
      </c>
      <c r="F130" s="139">
        <f t="shared" si="11"/>
        <v>796</v>
      </c>
      <c r="G130" s="139" t="s">
        <v>4</v>
      </c>
      <c r="H130" s="120">
        <v>4</v>
      </c>
      <c r="I130" s="116" t="s">
        <v>107</v>
      </c>
      <c r="J130" s="113" t="s">
        <v>94</v>
      </c>
      <c r="K130" s="120">
        <v>19400</v>
      </c>
      <c r="L130" s="116" t="s">
        <v>226</v>
      </c>
      <c r="M130" s="116" t="s">
        <v>230</v>
      </c>
      <c r="N130" s="113" t="s">
        <v>142</v>
      </c>
      <c r="O130" s="141" t="s">
        <v>58</v>
      </c>
    </row>
    <row r="131" spans="1:15" ht="51" x14ac:dyDescent="0.2">
      <c r="A131" s="30">
        <f t="shared" si="10"/>
        <v>9</v>
      </c>
      <c r="B131" s="116" t="s">
        <v>70</v>
      </c>
      <c r="C131" s="113" t="s">
        <v>200</v>
      </c>
      <c r="D131" s="113" t="s">
        <v>373</v>
      </c>
      <c r="E131" s="113" t="s">
        <v>17</v>
      </c>
      <c r="F131" s="123">
        <f t="shared" si="11"/>
        <v>796</v>
      </c>
      <c r="G131" s="123" t="s">
        <v>4</v>
      </c>
      <c r="H131" s="120">
        <v>1</v>
      </c>
      <c r="I131" s="116" t="s">
        <v>21</v>
      </c>
      <c r="J131" s="113" t="s">
        <v>39</v>
      </c>
      <c r="K131" s="120">
        <v>4350</v>
      </c>
      <c r="L131" s="116" t="s">
        <v>226</v>
      </c>
      <c r="M131" s="116" t="s">
        <v>232</v>
      </c>
      <c r="N131" s="113" t="s">
        <v>142</v>
      </c>
      <c r="O131" s="123" t="s">
        <v>58</v>
      </c>
    </row>
    <row r="132" spans="1:15" ht="51" x14ac:dyDescent="0.2">
      <c r="A132" s="30">
        <f t="shared" si="10"/>
        <v>10</v>
      </c>
      <c r="B132" s="129" t="s">
        <v>70</v>
      </c>
      <c r="C132" s="146" t="s">
        <v>201</v>
      </c>
      <c r="D132" s="146" t="s">
        <v>349</v>
      </c>
      <c r="E132" s="146" t="s">
        <v>17</v>
      </c>
      <c r="F132" s="204" t="s">
        <v>171</v>
      </c>
      <c r="G132" s="146" t="s">
        <v>4</v>
      </c>
      <c r="H132" s="128">
        <v>2</v>
      </c>
      <c r="I132" s="129" t="s">
        <v>21</v>
      </c>
      <c r="J132" s="146" t="s">
        <v>39</v>
      </c>
      <c r="K132" s="159">
        <v>5091.75</v>
      </c>
      <c r="L132" s="129" t="s">
        <v>226</v>
      </c>
      <c r="M132" s="129" t="s">
        <v>232</v>
      </c>
      <c r="N132" s="146" t="s">
        <v>142</v>
      </c>
      <c r="O132" s="148" t="s">
        <v>58</v>
      </c>
    </row>
    <row r="133" spans="1:15" x14ac:dyDescent="0.2">
      <c r="A133" s="167" t="s">
        <v>365</v>
      </c>
      <c r="B133" s="167"/>
      <c r="C133" s="167"/>
      <c r="D133" s="167"/>
      <c r="E133" s="167"/>
      <c r="F133" s="167"/>
      <c r="G133" s="167"/>
      <c r="H133" s="167"/>
      <c r="I133" s="167"/>
      <c r="J133" s="167"/>
      <c r="K133" s="167"/>
      <c r="L133" s="167"/>
      <c r="M133" s="167"/>
      <c r="N133" s="167"/>
      <c r="O133" s="168"/>
    </row>
    <row r="134" spans="1:15" ht="38.25" x14ac:dyDescent="0.2">
      <c r="A134" s="12">
        <f>A132+1</f>
        <v>11</v>
      </c>
      <c r="B134" s="84" t="s">
        <v>199</v>
      </c>
      <c r="C134" s="66" t="s">
        <v>219</v>
      </c>
      <c r="D134" s="89" t="s">
        <v>251</v>
      </c>
      <c r="E134" s="26" t="s">
        <v>17</v>
      </c>
      <c r="F134" s="64">
        <f>IF(G134="тн",168,IF(G134="шт",796,IF(G134="кг",166,IF(G134="м2",55,IF(G134="м3",113,IF(G134="п.м.",18,IF(G134="секц",840,IF(G134="компл",839,0))))))))</f>
        <v>796</v>
      </c>
      <c r="G134" s="86" t="s">
        <v>4</v>
      </c>
      <c r="H134" s="86" t="s">
        <v>1</v>
      </c>
      <c r="I134" s="84" t="s">
        <v>47</v>
      </c>
      <c r="J134" s="65" t="s">
        <v>16</v>
      </c>
      <c r="K134" s="87">
        <v>3500</v>
      </c>
      <c r="L134" s="51" t="s">
        <v>279</v>
      </c>
      <c r="M134" s="51" t="s">
        <v>264</v>
      </c>
      <c r="N134" s="52" t="s">
        <v>141</v>
      </c>
      <c r="O134" s="28" t="s">
        <v>58</v>
      </c>
    </row>
    <row r="135" spans="1:15" ht="63.75" x14ac:dyDescent="0.2">
      <c r="A135" s="12">
        <f>A134+1</f>
        <v>12</v>
      </c>
      <c r="B135" s="1">
        <v>43</v>
      </c>
      <c r="C135" s="89">
        <v>43</v>
      </c>
      <c r="D135" s="89" t="s">
        <v>345</v>
      </c>
      <c r="E135" s="89" t="s">
        <v>17</v>
      </c>
      <c r="F135" s="1">
        <f t="shared" ref="F135:F148" si="12">IF(G135="тн",168,IF(G135="шт",796,IF(G135="кг",166,IF(G135="м2",55,IF(G135="м3",113,IF(G135="п.м.",18,IF(G135="секц",840,IF(G135="компл",839,0))))))))</f>
        <v>796</v>
      </c>
      <c r="G135" s="1" t="s">
        <v>4</v>
      </c>
      <c r="H135" s="86">
        <v>10</v>
      </c>
      <c r="I135" s="84" t="s">
        <v>21</v>
      </c>
      <c r="J135" s="89" t="s">
        <v>39</v>
      </c>
      <c r="K135" s="87">
        <v>25360.28</v>
      </c>
      <c r="L135" s="51" t="s">
        <v>279</v>
      </c>
      <c r="M135" s="51" t="s">
        <v>181</v>
      </c>
      <c r="N135" s="52" t="s">
        <v>142</v>
      </c>
      <c r="O135" s="1" t="s">
        <v>58</v>
      </c>
    </row>
    <row r="136" spans="1:15" ht="38.25" x14ac:dyDescent="0.2">
      <c r="A136" s="12">
        <f t="shared" ref="A136:A137" si="13">A135+1</f>
        <v>13</v>
      </c>
      <c r="B136" s="3" t="s">
        <v>88</v>
      </c>
      <c r="C136" s="3" t="s">
        <v>203</v>
      </c>
      <c r="D136" s="89" t="s">
        <v>320</v>
      </c>
      <c r="E136" s="89" t="s">
        <v>17</v>
      </c>
      <c r="F136" s="4">
        <f>IF(G136="тн",168,IF(G136="шт",796,IF(G136="кг",166,IF(G136="м2",55,IF(G136="м3",113,IF(G136="п.м.",18,IF(G136="секц",840,IF(G136="компл",839,0))))))))</f>
        <v>796</v>
      </c>
      <c r="G136" s="89" t="s">
        <v>4</v>
      </c>
      <c r="H136" s="61" t="s">
        <v>1</v>
      </c>
      <c r="I136" s="84" t="s">
        <v>47</v>
      </c>
      <c r="J136" s="65" t="s">
        <v>16</v>
      </c>
      <c r="K136" s="16">
        <v>3000</v>
      </c>
      <c r="L136" s="51" t="s">
        <v>279</v>
      </c>
      <c r="M136" s="51" t="s">
        <v>181</v>
      </c>
      <c r="N136" s="52" t="s">
        <v>142</v>
      </c>
      <c r="O136" s="28" t="s">
        <v>58</v>
      </c>
    </row>
    <row r="137" spans="1:15" ht="63.75" x14ac:dyDescent="0.2">
      <c r="A137" s="12">
        <f t="shared" si="13"/>
        <v>14</v>
      </c>
      <c r="B137" s="49" t="s">
        <v>71</v>
      </c>
      <c r="C137" s="89" t="s">
        <v>192</v>
      </c>
      <c r="D137" s="89" t="s">
        <v>342</v>
      </c>
      <c r="E137" s="89" t="s">
        <v>17</v>
      </c>
      <c r="F137" s="1">
        <f>IF(G137="тн",168,IF(G137="шт",796,IF(G137="кг",166,IF(G137="м2",55,IF(G137="м3",113,IF(G137="п.м.",18,IF(G137="секц",840,IF(G137="компл",839,0))))))))</f>
        <v>796</v>
      </c>
      <c r="G137" s="1" t="s">
        <v>4</v>
      </c>
      <c r="H137" s="86">
        <v>4</v>
      </c>
      <c r="I137" s="84" t="s">
        <v>21</v>
      </c>
      <c r="J137" s="89" t="s">
        <v>39</v>
      </c>
      <c r="K137" s="86">
        <v>17175</v>
      </c>
      <c r="L137" s="51" t="s">
        <v>279</v>
      </c>
      <c r="M137" s="51" t="s">
        <v>231</v>
      </c>
      <c r="N137" s="52" t="s">
        <v>142</v>
      </c>
      <c r="O137" s="1" t="s">
        <v>58</v>
      </c>
    </row>
    <row r="138" spans="1:15" ht="51" x14ac:dyDescent="0.2">
      <c r="A138" s="12">
        <f t="shared" ref="A138:A140" si="14">A137+1</f>
        <v>15</v>
      </c>
      <c r="B138" s="84" t="s">
        <v>69</v>
      </c>
      <c r="C138" s="89" t="s">
        <v>263</v>
      </c>
      <c r="D138" s="89" t="s">
        <v>341</v>
      </c>
      <c r="E138" s="89" t="s">
        <v>17</v>
      </c>
      <c r="F138" s="1">
        <v>18</v>
      </c>
      <c r="G138" s="1" t="s">
        <v>4</v>
      </c>
      <c r="H138" s="86">
        <v>10</v>
      </c>
      <c r="I138" s="84" t="s">
        <v>21</v>
      </c>
      <c r="J138" s="89" t="s">
        <v>39</v>
      </c>
      <c r="K138" s="86">
        <v>63200</v>
      </c>
      <c r="L138" s="51" t="s">
        <v>279</v>
      </c>
      <c r="M138" s="51" t="s">
        <v>231</v>
      </c>
      <c r="N138" s="52" t="s">
        <v>142</v>
      </c>
      <c r="O138" s="1" t="s">
        <v>58</v>
      </c>
    </row>
    <row r="139" spans="1:15" ht="51" x14ac:dyDescent="0.2">
      <c r="A139" s="12">
        <f t="shared" si="14"/>
        <v>16</v>
      </c>
      <c r="B139" s="28" t="s">
        <v>206</v>
      </c>
      <c r="C139" s="28" t="s">
        <v>79</v>
      </c>
      <c r="D139" s="28" t="s">
        <v>378</v>
      </c>
      <c r="E139" s="28" t="s">
        <v>98</v>
      </c>
      <c r="F139" s="64">
        <f t="shared" si="12"/>
        <v>796</v>
      </c>
      <c r="G139" s="64" t="s">
        <v>4</v>
      </c>
      <c r="H139" s="87">
        <v>1</v>
      </c>
      <c r="I139" s="84" t="s">
        <v>379</v>
      </c>
      <c r="J139" s="65" t="s">
        <v>274</v>
      </c>
      <c r="K139" s="87">
        <v>1100</v>
      </c>
      <c r="L139" s="84" t="s">
        <v>279</v>
      </c>
      <c r="M139" s="84" t="s">
        <v>230</v>
      </c>
      <c r="N139" s="89" t="s">
        <v>142</v>
      </c>
      <c r="O139" s="28" t="s">
        <v>58</v>
      </c>
    </row>
    <row r="140" spans="1:15" ht="51" x14ac:dyDescent="0.2">
      <c r="A140" s="12">
        <f t="shared" si="14"/>
        <v>17</v>
      </c>
      <c r="B140" s="93" t="s">
        <v>206</v>
      </c>
      <c r="C140" s="28" t="s">
        <v>79</v>
      </c>
      <c r="D140" s="28" t="s">
        <v>331</v>
      </c>
      <c r="E140" s="28" t="s">
        <v>98</v>
      </c>
      <c r="F140" s="64">
        <f>IF(G140="тн",168,IF(G140="шт",796,IF(G140="кг",166,IF(G140="м2",55,IF(G140="м3",113,IF(G140="п.м.",18,IF(G140="секц",840,IF(G140="компл",839,0))))))))</f>
        <v>796</v>
      </c>
      <c r="G140" s="64" t="s">
        <v>4</v>
      </c>
      <c r="H140" s="86">
        <v>4</v>
      </c>
      <c r="I140" s="60" t="s">
        <v>21</v>
      </c>
      <c r="J140" s="65" t="s">
        <v>39</v>
      </c>
      <c r="K140" s="86">
        <v>23300</v>
      </c>
      <c r="L140" s="56" t="s">
        <v>279</v>
      </c>
      <c r="M140" s="56" t="s">
        <v>181</v>
      </c>
      <c r="N140" s="57" t="s">
        <v>142</v>
      </c>
      <c r="O140" s="28" t="s">
        <v>58</v>
      </c>
    </row>
    <row r="141" spans="1:15" ht="63.75" x14ac:dyDescent="0.2">
      <c r="A141" s="12">
        <f t="shared" ref="A141" si="15">A140+1</f>
        <v>18</v>
      </c>
      <c r="B141" s="89">
        <v>43</v>
      </c>
      <c r="C141" s="46">
        <v>43</v>
      </c>
      <c r="D141" s="89" t="s">
        <v>344</v>
      </c>
      <c r="E141" s="89" t="s">
        <v>17</v>
      </c>
      <c r="F141" s="1">
        <f t="shared" si="12"/>
        <v>796</v>
      </c>
      <c r="G141" s="1" t="s">
        <v>4</v>
      </c>
      <c r="H141" s="86">
        <v>3</v>
      </c>
      <c r="I141" s="84" t="s">
        <v>21</v>
      </c>
      <c r="J141" s="89" t="s">
        <v>39</v>
      </c>
      <c r="K141" s="87">
        <v>13629.17</v>
      </c>
      <c r="L141" s="51" t="s">
        <v>279</v>
      </c>
      <c r="M141" s="51" t="s">
        <v>181</v>
      </c>
      <c r="N141" s="52" t="s">
        <v>142</v>
      </c>
      <c r="O141" s="1" t="s">
        <v>58</v>
      </c>
    </row>
    <row r="142" spans="1:15" s="10" customFormat="1" ht="76.5" x14ac:dyDescent="0.2">
      <c r="A142" s="12">
        <f t="shared" ref="A142:A148" si="16">A141+1</f>
        <v>19</v>
      </c>
      <c r="B142" s="89" t="s">
        <v>270</v>
      </c>
      <c r="C142" s="89" t="s">
        <v>269</v>
      </c>
      <c r="D142" s="85" t="s">
        <v>343</v>
      </c>
      <c r="E142" s="85" t="s">
        <v>17</v>
      </c>
      <c r="F142" s="49">
        <f t="shared" si="12"/>
        <v>796</v>
      </c>
      <c r="G142" s="49" t="s">
        <v>4</v>
      </c>
      <c r="H142" s="87">
        <v>6</v>
      </c>
      <c r="I142" s="84" t="s">
        <v>21</v>
      </c>
      <c r="J142" s="89" t="s">
        <v>39</v>
      </c>
      <c r="K142" s="87">
        <v>34813.33</v>
      </c>
      <c r="L142" s="29" t="s">
        <v>279</v>
      </c>
      <c r="M142" s="29" t="s">
        <v>181</v>
      </c>
      <c r="N142" s="52" t="s">
        <v>142</v>
      </c>
      <c r="O142" s="1" t="s">
        <v>58</v>
      </c>
    </row>
    <row r="143" spans="1:15" s="10" customFormat="1" ht="51" x14ac:dyDescent="0.2">
      <c r="A143" s="12">
        <f t="shared" si="16"/>
        <v>20</v>
      </c>
      <c r="B143" s="1">
        <v>43</v>
      </c>
      <c r="C143" s="89">
        <v>43</v>
      </c>
      <c r="D143" s="89" t="s">
        <v>346</v>
      </c>
      <c r="E143" s="89" t="s">
        <v>17</v>
      </c>
      <c r="F143" s="1">
        <f t="shared" si="12"/>
        <v>796</v>
      </c>
      <c r="G143" s="1" t="s">
        <v>4</v>
      </c>
      <c r="H143" s="86">
        <v>1</v>
      </c>
      <c r="I143" s="84" t="s">
        <v>18</v>
      </c>
      <c r="J143" s="89" t="s">
        <v>42</v>
      </c>
      <c r="K143" s="87">
        <v>3125</v>
      </c>
      <c r="L143" s="29" t="s">
        <v>279</v>
      </c>
      <c r="M143" s="29" t="s">
        <v>230</v>
      </c>
      <c r="N143" s="52" t="s">
        <v>142</v>
      </c>
      <c r="O143" s="1" t="s">
        <v>58</v>
      </c>
    </row>
    <row r="144" spans="1:15" s="10" customFormat="1" ht="38.25" x14ac:dyDescent="0.2">
      <c r="A144" s="12">
        <f t="shared" si="16"/>
        <v>21</v>
      </c>
      <c r="B144" s="89" t="s">
        <v>66</v>
      </c>
      <c r="C144" s="89" t="s">
        <v>229</v>
      </c>
      <c r="D144" s="89" t="s">
        <v>380</v>
      </c>
      <c r="E144" s="26" t="s">
        <v>17</v>
      </c>
      <c r="F144" s="64">
        <f t="shared" si="12"/>
        <v>796</v>
      </c>
      <c r="G144" s="86" t="s">
        <v>4</v>
      </c>
      <c r="H144" s="86" t="s">
        <v>1</v>
      </c>
      <c r="I144" s="154" t="s">
        <v>47</v>
      </c>
      <c r="J144" s="65" t="s">
        <v>16</v>
      </c>
      <c r="K144" s="87">
        <v>700</v>
      </c>
      <c r="L144" s="29" t="s">
        <v>297</v>
      </c>
      <c r="M144" s="29" t="s">
        <v>230</v>
      </c>
      <c r="N144" s="89" t="s">
        <v>141</v>
      </c>
      <c r="O144" s="28" t="s">
        <v>58</v>
      </c>
    </row>
    <row r="145" spans="1:15" ht="38.25" x14ac:dyDescent="0.2">
      <c r="A145" s="12">
        <f t="shared" si="16"/>
        <v>22</v>
      </c>
      <c r="B145" s="84" t="s">
        <v>70</v>
      </c>
      <c r="C145" s="89">
        <v>43</v>
      </c>
      <c r="D145" s="89" t="s">
        <v>347</v>
      </c>
      <c r="E145" s="89" t="s">
        <v>17</v>
      </c>
      <c r="F145" s="7" t="s">
        <v>171</v>
      </c>
      <c r="G145" s="89" t="s">
        <v>4</v>
      </c>
      <c r="H145" s="5">
        <v>1</v>
      </c>
      <c r="I145" s="84" t="s">
        <v>348</v>
      </c>
      <c r="J145" s="89" t="s">
        <v>262</v>
      </c>
      <c r="K145" s="5">
        <v>4779.66</v>
      </c>
      <c r="L145" s="84" t="s">
        <v>297</v>
      </c>
      <c r="M145" s="84" t="s">
        <v>280</v>
      </c>
      <c r="N145" s="52" t="s">
        <v>142</v>
      </c>
      <c r="O145" s="1" t="s">
        <v>58</v>
      </c>
    </row>
    <row r="146" spans="1:15" ht="63.75" x14ac:dyDescent="0.2">
      <c r="A146" s="12">
        <f t="shared" si="16"/>
        <v>23</v>
      </c>
      <c r="B146" s="84" t="s">
        <v>70</v>
      </c>
      <c r="C146" s="89" t="s">
        <v>350</v>
      </c>
      <c r="D146" s="63" t="s">
        <v>359</v>
      </c>
      <c r="E146" s="89" t="s">
        <v>17</v>
      </c>
      <c r="F146" s="7" t="s">
        <v>171</v>
      </c>
      <c r="G146" s="89" t="s">
        <v>4</v>
      </c>
      <c r="H146" s="86">
        <v>1</v>
      </c>
      <c r="I146" s="84" t="s">
        <v>2</v>
      </c>
      <c r="J146" s="89" t="s">
        <v>40</v>
      </c>
      <c r="K146" s="96">
        <v>2404.4699999999998</v>
      </c>
      <c r="L146" s="29" t="s">
        <v>297</v>
      </c>
      <c r="M146" s="29" t="s">
        <v>230</v>
      </c>
      <c r="N146" s="52" t="s">
        <v>142</v>
      </c>
      <c r="O146" s="1" t="s">
        <v>58</v>
      </c>
    </row>
    <row r="147" spans="1:15" ht="51" x14ac:dyDescent="0.2">
      <c r="A147" s="12">
        <f t="shared" si="16"/>
        <v>24</v>
      </c>
      <c r="B147" s="84" t="s">
        <v>106</v>
      </c>
      <c r="C147" s="84" t="s">
        <v>204</v>
      </c>
      <c r="D147" s="28" t="s">
        <v>303</v>
      </c>
      <c r="E147" s="28" t="s">
        <v>98</v>
      </c>
      <c r="F147" s="64">
        <f t="shared" si="12"/>
        <v>796</v>
      </c>
      <c r="G147" s="89" t="s">
        <v>4</v>
      </c>
      <c r="H147" s="61">
        <v>2</v>
      </c>
      <c r="I147" s="62" t="s">
        <v>21</v>
      </c>
      <c r="J147" s="89" t="s">
        <v>39</v>
      </c>
      <c r="K147" s="87">
        <v>12000</v>
      </c>
      <c r="L147" s="51" t="s">
        <v>300</v>
      </c>
      <c r="M147" s="51" t="s">
        <v>266</v>
      </c>
      <c r="N147" s="52" t="s">
        <v>142</v>
      </c>
      <c r="O147" s="28" t="s">
        <v>58</v>
      </c>
    </row>
    <row r="148" spans="1:15" s="10" customFormat="1" ht="76.5" x14ac:dyDescent="0.2">
      <c r="A148" s="12">
        <f t="shared" si="16"/>
        <v>25</v>
      </c>
      <c r="B148" s="84" t="s">
        <v>106</v>
      </c>
      <c r="C148" s="84" t="s">
        <v>204</v>
      </c>
      <c r="D148" s="28" t="s">
        <v>301</v>
      </c>
      <c r="E148" s="28" t="s">
        <v>98</v>
      </c>
      <c r="F148" s="64">
        <f t="shared" si="12"/>
        <v>796</v>
      </c>
      <c r="G148" s="64" t="s">
        <v>4</v>
      </c>
      <c r="H148" s="87">
        <v>2</v>
      </c>
      <c r="I148" s="62" t="s">
        <v>21</v>
      </c>
      <c r="J148" s="63" t="s">
        <v>39</v>
      </c>
      <c r="K148" s="87">
        <v>19700</v>
      </c>
      <c r="L148" s="84" t="s">
        <v>300</v>
      </c>
      <c r="M148" s="51" t="s">
        <v>266</v>
      </c>
      <c r="N148" s="52" t="s">
        <v>142</v>
      </c>
      <c r="O148" s="28" t="s">
        <v>58</v>
      </c>
    </row>
    <row r="149" spans="1:15" s="10" customFormat="1" x14ac:dyDescent="0.2">
      <c r="A149" s="167" t="s">
        <v>366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  <c r="O149" s="168"/>
    </row>
    <row r="150" spans="1:15" ht="51" x14ac:dyDescent="0.2">
      <c r="A150" s="30">
        <f>A148+1</f>
        <v>26</v>
      </c>
      <c r="B150" s="85" t="s">
        <v>162</v>
      </c>
      <c r="C150" s="85" t="s">
        <v>220</v>
      </c>
      <c r="D150" s="89" t="s">
        <v>306</v>
      </c>
      <c r="E150" s="85" t="s">
        <v>17</v>
      </c>
      <c r="F150" s="1">
        <f>IF(G150="тн",168,IF(G150="шт",796,IF(G150="кг",166,IF(G150="м2",55,IF(G150="м3",113,IF(G150="п.м.",18,IF(G150="секц",840,IF(G150="компл",839,0))))))))</f>
        <v>796</v>
      </c>
      <c r="G150" s="95" t="s">
        <v>4</v>
      </c>
      <c r="H150" s="5">
        <v>1</v>
      </c>
      <c r="I150" s="3" t="s">
        <v>208</v>
      </c>
      <c r="J150" s="85" t="s">
        <v>207</v>
      </c>
      <c r="K150" s="86">
        <v>19788.330000000002</v>
      </c>
      <c r="L150" s="84" t="s">
        <v>230</v>
      </c>
      <c r="M150" s="84" t="s">
        <v>266</v>
      </c>
      <c r="N150" s="57" t="s">
        <v>142</v>
      </c>
      <c r="O150" s="1" t="s">
        <v>58</v>
      </c>
    </row>
    <row r="151" spans="1:15" s="10" customFormat="1" x14ac:dyDescent="0.2">
      <c r="A151" s="167" t="s">
        <v>367</v>
      </c>
      <c r="B151" s="167"/>
      <c r="C151" s="167"/>
      <c r="D151" s="167"/>
      <c r="E151" s="167"/>
      <c r="F151" s="167"/>
      <c r="G151" s="167"/>
      <c r="H151" s="167"/>
      <c r="I151" s="167"/>
      <c r="J151" s="167"/>
      <c r="K151" s="167"/>
      <c r="L151" s="167"/>
      <c r="M151" s="167"/>
      <c r="N151" s="167"/>
      <c r="O151" s="168"/>
    </row>
    <row r="152" spans="1:15" s="10" customFormat="1" ht="318.75" x14ac:dyDescent="0.2">
      <c r="A152" s="12">
        <f>A150+1</f>
        <v>27</v>
      </c>
      <c r="B152" s="89" t="s">
        <v>108</v>
      </c>
      <c r="C152" s="89" t="s">
        <v>205</v>
      </c>
      <c r="D152" s="89" t="s">
        <v>335</v>
      </c>
      <c r="E152" s="89" t="s">
        <v>22</v>
      </c>
      <c r="F152" s="4">
        <f>IF(G152="тн",168,IF(G152="шт",796,IF(G152="кг",166,IF(G152="м2",55,IF(G152="м3",113,IF(G152="п.м.",18,IF(G152="секц",840,IF(G152="компл",839,0))))))))</f>
        <v>796</v>
      </c>
      <c r="G152" s="89" t="s">
        <v>4</v>
      </c>
      <c r="H152" s="98">
        <v>81</v>
      </c>
      <c r="I152" s="84" t="s">
        <v>21</v>
      </c>
      <c r="J152" s="89" t="s">
        <v>39</v>
      </c>
      <c r="K152" s="37">
        <v>10447.879999999999</v>
      </c>
      <c r="L152" s="51" t="s">
        <v>299</v>
      </c>
      <c r="M152" s="51" t="s">
        <v>266</v>
      </c>
      <c r="N152" s="52" t="s">
        <v>222</v>
      </c>
      <c r="O152" s="1" t="s">
        <v>58</v>
      </c>
    </row>
    <row r="153" spans="1:15" s="10" customFormat="1" ht="38.25" x14ac:dyDescent="0.2">
      <c r="A153" s="12">
        <f>A152+1</f>
        <v>28</v>
      </c>
      <c r="B153" s="89" t="s">
        <v>64</v>
      </c>
      <c r="C153" s="89" t="s">
        <v>110</v>
      </c>
      <c r="D153" s="89" t="s">
        <v>111</v>
      </c>
      <c r="E153" s="89" t="s">
        <v>22</v>
      </c>
      <c r="F153" s="4">
        <v>356</v>
      </c>
      <c r="G153" s="89" t="s">
        <v>48</v>
      </c>
      <c r="H153" s="87" t="s">
        <v>3</v>
      </c>
      <c r="I153" s="84" t="s">
        <v>47</v>
      </c>
      <c r="J153" s="89" t="s">
        <v>16</v>
      </c>
      <c r="K153" s="87">
        <v>900</v>
      </c>
      <c r="L153" s="51" t="s">
        <v>181</v>
      </c>
      <c r="M153" s="51" t="s">
        <v>266</v>
      </c>
      <c r="N153" s="52" t="s">
        <v>142</v>
      </c>
      <c r="O153" s="1" t="s">
        <v>58</v>
      </c>
    </row>
    <row r="154" spans="1:15" s="10" customFormat="1" ht="51" x14ac:dyDescent="0.2">
      <c r="A154" s="12">
        <f t="shared" ref="A154:A157" si="17">A153+1</f>
        <v>29</v>
      </c>
      <c r="B154" s="89" t="s">
        <v>63</v>
      </c>
      <c r="C154" s="89" t="s">
        <v>110</v>
      </c>
      <c r="D154" s="89" t="s">
        <v>97</v>
      </c>
      <c r="E154" s="89" t="s">
        <v>22</v>
      </c>
      <c r="F154" s="4">
        <f>IF(G154="тн",168,IF(G154="шт",796,IF(G154="кг",166,IF(G154="м2",55,IF(G154="м3",113,IF(G154="п.м.",18,IF(G154="секц",840,IF(G154="компл",839,0))))))))</f>
        <v>168</v>
      </c>
      <c r="G154" s="89" t="s">
        <v>0</v>
      </c>
      <c r="H154" s="87" t="s">
        <v>3</v>
      </c>
      <c r="I154" s="84" t="s">
        <v>47</v>
      </c>
      <c r="J154" s="89" t="s">
        <v>16</v>
      </c>
      <c r="K154" s="87">
        <v>900</v>
      </c>
      <c r="L154" s="51" t="s">
        <v>181</v>
      </c>
      <c r="M154" s="51" t="s">
        <v>266</v>
      </c>
      <c r="N154" s="52" t="s">
        <v>142</v>
      </c>
      <c r="O154" s="1" t="s">
        <v>58</v>
      </c>
    </row>
    <row r="155" spans="1:15" s="10" customFormat="1" ht="76.5" x14ac:dyDescent="0.2">
      <c r="A155" s="12">
        <f t="shared" si="17"/>
        <v>30</v>
      </c>
      <c r="B155" s="89" t="s">
        <v>63</v>
      </c>
      <c r="C155" s="89" t="s">
        <v>110</v>
      </c>
      <c r="D155" s="89" t="s">
        <v>257</v>
      </c>
      <c r="E155" s="89" t="s">
        <v>22</v>
      </c>
      <c r="F155" s="4">
        <f>IF(G155="тн",168,IF(G155="шт",796,IF(G155="кг",166,IF(G155="м2",55,IF(G155="м3",113,IF(G155="п.м.",18,IF(G155="секц",840,IF(G155="компл",839,0))))))))</f>
        <v>168</v>
      </c>
      <c r="G155" s="89" t="s">
        <v>0</v>
      </c>
      <c r="H155" s="87" t="s">
        <v>3</v>
      </c>
      <c r="I155" s="84" t="s">
        <v>154</v>
      </c>
      <c r="J155" s="89" t="s">
        <v>258</v>
      </c>
      <c r="K155" s="87">
        <v>800</v>
      </c>
      <c r="L155" s="51" t="s">
        <v>181</v>
      </c>
      <c r="M155" s="51" t="s">
        <v>266</v>
      </c>
      <c r="N155" s="52" t="s">
        <v>142</v>
      </c>
      <c r="O155" s="1" t="s">
        <v>58</v>
      </c>
    </row>
    <row r="156" spans="1:15" s="10" customFormat="1" ht="51" x14ac:dyDescent="0.2">
      <c r="A156" s="12">
        <f t="shared" si="17"/>
        <v>31</v>
      </c>
      <c r="B156" s="28" t="s">
        <v>78</v>
      </c>
      <c r="C156" s="28" t="s">
        <v>79</v>
      </c>
      <c r="D156" s="26" t="s">
        <v>332</v>
      </c>
      <c r="E156" s="26" t="s">
        <v>17</v>
      </c>
      <c r="F156" s="64">
        <v>796</v>
      </c>
      <c r="G156" s="89" t="s">
        <v>4</v>
      </c>
      <c r="H156" s="85" t="s">
        <v>1</v>
      </c>
      <c r="I156" s="84" t="s">
        <v>21</v>
      </c>
      <c r="J156" s="65" t="s">
        <v>39</v>
      </c>
      <c r="K156" s="86">
        <v>6000</v>
      </c>
      <c r="L156" s="51" t="s">
        <v>265</v>
      </c>
      <c r="M156" s="51" t="s">
        <v>266</v>
      </c>
      <c r="N156" s="52" t="s">
        <v>142</v>
      </c>
      <c r="O156" s="28" t="s">
        <v>58</v>
      </c>
    </row>
    <row r="157" spans="1:15" s="10" customFormat="1" ht="51" collapsed="1" x14ac:dyDescent="0.2">
      <c r="A157" s="12">
        <f t="shared" si="17"/>
        <v>32</v>
      </c>
      <c r="B157" s="28" t="s">
        <v>106</v>
      </c>
      <c r="C157" s="28" t="s">
        <v>79</v>
      </c>
      <c r="D157" s="26" t="s">
        <v>333</v>
      </c>
      <c r="E157" s="26" t="s">
        <v>17</v>
      </c>
      <c r="F157" s="64">
        <v>796</v>
      </c>
      <c r="G157" s="89" t="s">
        <v>4</v>
      </c>
      <c r="H157" s="89" t="s">
        <v>1</v>
      </c>
      <c r="I157" s="84" t="s">
        <v>21</v>
      </c>
      <c r="J157" s="65" t="s">
        <v>39</v>
      </c>
      <c r="K157" s="86">
        <v>6000</v>
      </c>
      <c r="L157" s="51" t="s">
        <v>334</v>
      </c>
      <c r="M157" s="51" t="s">
        <v>277</v>
      </c>
      <c r="N157" s="52" t="s">
        <v>142</v>
      </c>
      <c r="O157" s="28" t="s">
        <v>58</v>
      </c>
    </row>
  </sheetData>
  <sortState ref="A123:O157">
    <sortCondition ref="L123"/>
  </sortState>
  <mergeCells count="60">
    <mergeCell ref="A149:O149"/>
    <mergeCell ref="C14:C17"/>
    <mergeCell ref="E15:E17"/>
    <mergeCell ref="J16:J17"/>
    <mergeCell ref="F15:G15"/>
    <mergeCell ref="I15:J15"/>
    <mergeCell ref="F16:F17"/>
    <mergeCell ref="I16:I17"/>
    <mergeCell ref="D14:M14"/>
    <mergeCell ref="N14:N17"/>
    <mergeCell ref="O14:O16"/>
    <mergeCell ref="K15:K17"/>
    <mergeCell ref="L15:M15"/>
    <mergeCell ref="H15:H17"/>
    <mergeCell ref="H118:H120"/>
    <mergeCell ref="I118:J118"/>
    <mergeCell ref="A7:D7"/>
    <mergeCell ref="E7:O7"/>
    <mergeCell ref="A8:D8"/>
    <mergeCell ref="E8:O8"/>
    <mergeCell ref="D15:D17"/>
    <mergeCell ref="G16:G17"/>
    <mergeCell ref="B14:B17"/>
    <mergeCell ref="A14:A17"/>
    <mergeCell ref="A9:D9"/>
    <mergeCell ref="E9:O9"/>
    <mergeCell ref="A10:D10"/>
    <mergeCell ref="E10:O10"/>
    <mergeCell ref="A11:D11"/>
    <mergeCell ref="E11:O11"/>
    <mergeCell ref="A12:D12"/>
    <mergeCell ref="E12:O12"/>
    <mergeCell ref="L1:O2"/>
    <mergeCell ref="A3:O3"/>
    <mergeCell ref="A4:O4"/>
    <mergeCell ref="A5:O5"/>
    <mergeCell ref="A6:D6"/>
    <mergeCell ref="E6:O6"/>
    <mergeCell ref="K118:K120"/>
    <mergeCell ref="L118:M118"/>
    <mergeCell ref="F119:F120"/>
    <mergeCell ref="G119:G120"/>
    <mergeCell ref="I119:I120"/>
    <mergeCell ref="J119:J120"/>
    <mergeCell ref="A122:O122"/>
    <mergeCell ref="A133:O133"/>
    <mergeCell ref="A151:O151"/>
    <mergeCell ref="A19:O19"/>
    <mergeCell ref="A56:O56"/>
    <mergeCell ref="A93:O93"/>
    <mergeCell ref="A98:O98"/>
    <mergeCell ref="A117:A120"/>
    <mergeCell ref="B117:B120"/>
    <mergeCell ref="C117:C120"/>
    <mergeCell ref="D117:M117"/>
    <mergeCell ref="N117:N120"/>
    <mergeCell ref="O117:O119"/>
    <mergeCell ref="D118:D120"/>
    <mergeCell ref="E118:E120"/>
    <mergeCell ref="F118:G118"/>
  </mergeCells>
  <phoneticPr fontId="1" type="noConversion"/>
  <hyperlinks>
    <hyperlink ref="E9" r:id="rId1" xr:uid="{C6D509ED-6318-4E77-A950-03B68CA80A3C}"/>
  </hyperlinks>
  <pageMargins left="0.23622047244094491" right="0.23622047244094491" top="0.74803149606299213" bottom="0.74803149606299213" header="0.31496062992125984" footer="0.31496062992125984"/>
  <pageSetup paperSize="9" scale="64" fitToHeight="0" orientation="landscape" r:id="rId2"/>
  <headerFooter alignWithMargins="0"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:D4"/>
    </sheetView>
  </sheetViews>
  <sheetFormatPr defaultRowHeight="12.75" x14ac:dyDescent="0.2"/>
  <cols>
    <col min="1" max="1" width="5.5703125" style="17" customWidth="1"/>
    <col min="2" max="2" width="9.140625" style="17"/>
    <col min="3" max="3" width="13.140625" style="17" customWidth="1"/>
    <col min="4" max="4" width="45" style="17" customWidth="1"/>
    <col min="5" max="5" width="11.5703125" style="17" customWidth="1"/>
    <col min="6" max="6" width="14" style="17" customWidth="1"/>
    <col min="7" max="7" width="12.5703125" style="17" customWidth="1"/>
    <col min="8" max="8" width="10.7109375" style="17" customWidth="1"/>
    <col min="9" max="9" width="12.140625" style="17" customWidth="1"/>
    <col min="10" max="10" width="12.5703125" style="17" customWidth="1"/>
    <col min="11" max="11" width="22.140625" style="48" customWidth="1"/>
    <col min="12" max="12" width="18.28515625" style="17" customWidth="1"/>
    <col min="13" max="16384" width="9.140625" style="17"/>
  </cols>
  <sheetData>
    <row r="1" spans="1:14" ht="32.25" customHeight="1" x14ac:dyDescent="0.2">
      <c r="A1" s="201" t="s">
        <v>147</v>
      </c>
      <c r="B1" s="201" t="s">
        <v>158</v>
      </c>
      <c r="C1" s="201" t="s">
        <v>148</v>
      </c>
      <c r="D1" s="201" t="s">
        <v>149</v>
      </c>
      <c r="E1" s="201" t="s">
        <v>150</v>
      </c>
      <c r="F1" s="202" t="s">
        <v>173</v>
      </c>
      <c r="G1" s="199" t="s">
        <v>55</v>
      </c>
      <c r="H1" s="200"/>
      <c r="I1" s="200"/>
      <c r="J1" s="200"/>
      <c r="K1" s="200"/>
    </row>
    <row r="2" spans="1:14" ht="31.5" x14ac:dyDescent="0.2">
      <c r="A2" s="201"/>
      <c r="B2" s="201"/>
      <c r="C2" s="201"/>
      <c r="D2" s="201"/>
      <c r="E2" s="201"/>
      <c r="F2" s="203"/>
      <c r="G2" s="19" t="s">
        <v>151</v>
      </c>
      <c r="H2" s="19" t="s">
        <v>152</v>
      </c>
      <c r="I2" s="19" t="s">
        <v>153</v>
      </c>
      <c r="J2" s="19" t="s">
        <v>172</v>
      </c>
      <c r="K2" s="47" t="s">
        <v>56</v>
      </c>
    </row>
    <row r="3" spans="1:14" ht="35.25" customHeight="1" x14ac:dyDescent="0.2">
      <c r="A3" s="18">
        <v>1</v>
      </c>
      <c r="B3" s="18"/>
      <c r="C3" s="31"/>
      <c r="D3" s="33"/>
      <c r="E3" s="20"/>
      <c r="F3" s="21"/>
      <c r="G3" s="18"/>
      <c r="H3" s="20"/>
      <c r="I3" s="18"/>
      <c r="J3" s="21"/>
      <c r="K3" s="23"/>
    </row>
    <row r="4" spans="1:14" ht="39" customHeight="1" x14ac:dyDescent="0.2">
      <c r="A4" s="18">
        <v>2</v>
      </c>
      <c r="B4" s="22"/>
      <c r="C4" s="31"/>
      <c r="D4" s="33"/>
      <c r="E4" s="20"/>
      <c r="F4" s="21"/>
      <c r="G4" s="18"/>
      <c r="H4" s="20"/>
      <c r="I4" s="18"/>
      <c r="J4" s="24"/>
      <c r="K4" s="15"/>
      <c r="N4" s="25"/>
    </row>
  </sheetData>
  <mergeCells count="7">
    <mergeCell ref="G1:K1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I27" sqref="I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ПЗ 2025</vt:lpstr>
      <vt:lpstr>МО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Trade</dc:creator>
  <cp:lastModifiedBy>Оксана Мироненко</cp:lastModifiedBy>
  <cp:lastPrinted>2021-12-20T02:41:17Z</cp:lastPrinted>
  <dcterms:created xsi:type="dcterms:W3CDTF">2012-03-25T21:51:52Z</dcterms:created>
  <dcterms:modified xsi:type="dcterms:W3CDTF">2025-03-24T23:52:57Z</dcterms:modified>
</cp:coreProperties>
</file>