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5\"/>
    </mc:Choice>
  </mc:AlternateContent>
  <xr:revisionPtr revIDLastSave="0" documentId="13_ncr:1_{3B9FF4D6-03DB-4413-9327-239BE312274E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5" sheetId="1" r:id="rId1"/>
    <sheet name="МО" sheetId="2" r:id="rId2"/>
    <sheet name="Лист1" sheetId="3" r:id="rId3"/>
  </sheets>
  <definedNames>
    <definedName name="_xlnm.Print_Titles" localSheetId="0">'ПЗ 2025'!#REF!</definedName>
  </definedNames>
  <calcPr calcId="191029"/>
</workbook>
</file>

<file path=xl/calcChain.xml><?xml version="1.0" encoding="utf-8"?>
<calcChain xmlns="http://schemas.openxmlformats.org/spreadsheetml/2006/main">
  <c r="A113" i="1" l="1"/>
  <c r="A114" i="1" s="1"/>
  <c r="A115" i="1" s="1"/>
  <c r="F113" i="1"/>
  <c r="F171" i="1"/>
  <c r="F170" i="1"/>
  <c r="F106" i="1" l="1"/>
  <c r="F105" i="1"/>
  <c r="F84" i="1" l="1"/>
  <c r="F174" i="1" l="1"/>
  <c r="F163" i="1" l="1"/>
  <c r="F102" i="1"/>
  <c r="F101" i="1"/>
  <c r="F100" i="1"/>
  <c r="F164" i="1"/>
  <c r="F107" i="1"/>
  <c r="F162" i="1"/>
  <c r="F159" i="1" l="1"/>
  <c r="F158" i="1"/>
  <c r="F73" i="1" l="1"/>
  <c r="F98" i="1" l="1"/>
  <c r="F97" i="1"/>
  <c r="F156" i="1"/>
  <c r="L134" i="1" l="1"/>
  <c r="L132" i="1" s="1"/>
  <c r="F96" i="1"/>
  <c r="F94" i="1"/>
  <c r="F54" i="1"/>
  <c r="F57" i="1" l="1"/>
  <c r="F75" i="1" l="1"/>
  <c r="A144" i="1" l="1"/>
  <c r="F25" i="1" l="1"/>
  <c r="A145" i="1" l="1"/>
  <c r="A146" i="1" s="1"/>
  <c r="A147" i="1" s="1"/>
  <c r="A21" i="1"/>
  <c r="A22" i="1" s="1"/>
  <c r="A23" i="1" s="1"/>
  <c r="A24" i="1" s="1"/>
  <c r="A148" i="1" l="1"/>
  <c r="A149" i="1" s="1"/>
  <c r="A150" i="1" s="1"/>
  <c r="A151" i="1" s="1"/>
  <c r="A152" i="1" s="1"/>
  <c r="A154" i="1" s="1"/>
  <c r="A155" i="1" s="1"/>
  <c r="A25" i="1"/>
  <c r="A156" i="1" l="1"/>
  <c r="A26" i="1"/>
  <c r="A27" i="1" s="1"/>
  <c r="F24" i="1"/>
  <c r="A157" i="1" l="1"/>
  <c r="A158" i="1" s="1"/>
  <c r="A28" i="1"/>
  <c r="A29" i="1" s="1"/>
  <c r="F23" i="1"/>
  <c r="A30" i="1" l="1"/>
  <c r="F127" i="1"/>
  <c r="A31" i="1" l="1"/>
  <c r="A32" i="1" s="1"/>
  <c r="A33" i="1" s="1"/>
  <c r="A34" i="1" s="1"/>
  <c r="A35" i="1" s="1"/>
  <c r="A36" i="1" s="1"/>
  <c r="F151" i="1"/>
  <c r="F148" i="1" l="1"/>
  <c r="F169" i="1" l="1"/>
  <c r="F173" i="1" l="1"/>
  <c r="F26" i="1" l="1"/>
  <c r="F99" i="1" l="1"/>
  <c r="F144" i="1" l="1"/>
  <c r="F46" i="1" l="1"/>
  <c r="F72" i="1" l="1"/>
  <c r="F172" i="1" l="1"/>
  <c r="F175" i="1" l="1"/>
  <c r="F88" i="1" l="1"/>
  <c r="F109" i="1"/>
  <c r="F157" i="1" l="1"/>
  <c r="F145" i="1" l="1"/>
  <c r="F149" i="1" l="1"/>
  <c r="F125" i="1" l="1"/>
  <c r="F70" i="1" l="1"/>
  <c r="F117" i="1" l="1"/>
  <c r="F36" i="1" l="1"/>
  <c r="F62" i="1"/>
  <c r="F69" i="1"/>
  <c r="F68" i="1"/>
  <c r="F67" i="1"/>
  <c r="F66" i="1"/>
  <c r="F65" i="1"/>
  <c r="F64" i="1"/>
  <c r="F63" i="1"/>
  <c r="F177" i="1" l="1"/>
  <c r="F55" i="1" l="1"/>
  <c r="F150" i="1" l="1"/>
  <c r="F179" i="1"/>
  <c r="F45" i="1" l="1"/>
  <c r="F161" i="1" l="1"/>
  <c r="F31" i="1"/>
  <c r="F123" i="1" l="1"/>
  <c r="F122" i="1"/>
  <c r="F82" i="1"/>
  <c r="F91" i="1" l="1"/>
  <c r="F33" i="1" l="1"/>
  <c r="F37" i="1" l="1"/>
  <c r="F146" i="1"/>
  <c r="F32" i="1"/>
  <c r="F90" i="1"/>
  <c r="F74" i="1"/>
  <c r="F29" i="1"/>
  <c r="F30" i="1"/>
  <c r="F180" i="1"/>
  <c r="F44" i="1"/>
  <c r="F56" i="1"/>
  <c r="A37" i="1" l="1"/>
  <c r="A38" i="1" l="1"/>
  <c r="A39" i="1" s="1"/>
  <c r="A40" i="1" s="1"/>
  <c r="A41" i="1" s="1"/>
  <c r="A42" i="1" s="1"/>
  <c r="A43" i="1" s="1"/>
  <c r="A44" i="1" s="1"/>
  <c r="A45" i="1" s="1"/>
  <c r="A46" i="1" s="1"/>
  <c r="A47" i="1" s="1"/>
  <c r="A48" i="1" l="1"/>
  <c r="A49" i="1" s="1"/>
  <c r="A51" i="1" s="1"/>
  <c r="A52" i="1" s="1"/>
  <c r="A53" i="1" s="1"/>
  <c r="A54" i="1" s="1"/>
  <c r="A55" i="1" l="1"/>
  <c r="A56" i="1" s="1"/>
  <c r="A57" i="1" s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l="1"/>
  <c r="A86" i="1" s="1"/>
  <c r="A87" i="1" s="1"/>
  <c r="A88" i="1" l="1"/>
  <c r="A89" i="1" s="1"/>
  <c r="A90" i="1" s="1"/>
  <c r="A159" i="1"/>
  <c r="A160" i="1" s="1"/>
  <c r="A161" i="1" s="1"/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62" i="1"/>
  <c r="A163" i="1" s="1"/>
  <c r="A164" i="1" l="1"/>
  <c r="A165" i="1" s="1"/>
  <c r="A167" i="1" s="1"/>
  <c r="A168" i="1" s="1"/>
  <c r="A169" i="1" s="1"/>
  <c r="A170" i="1" s="1"/>
  <c r="A171" i="1" s="1"/>
  <c r="A172" i="1" s="1"/>
  <c r="A173" i="1" s="1"/>
  <c r="A101" i="1"/>
  <c r="A102" i="1" s="1"/>
  <c r="A104" i="1" s="1"/>
  <c r="A105" i="1" s="1"/>
  <c r="A106" i="1" l="1"/>
  <c r="A107" i="1" s="1"/>
  <c r="A108" i="1" s="1"/>
  <c r="A174" i="1" l="1"/>
  <c r="A175" i="1" s="1"/>
  <c r="A177" i="1" s="1"/>
  <c r="A178" i="1" s="1"/>
  <c r="A179" i="1" s="1"/>
  <c r="A180" i="1" s="1"/>
  <c r="A181" i="1" s="1"/>
  <c r="A182" i="1" s="1"/>
  <c r="A109" i="1"/>
  <c r="A110" i="1" s="1"/>
  <c r="A111" i="1" s="1"/>
  <c r="A112" i="1" s="1"/>
  <c r="A116" i="1" l="1"/>
  <c r="A117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</calcChain>
</file>

<file path=xl/sharedStrings.xml><?xml version="1.0" encoding="utf-8"?>
<sst xmlns="http://schemas.openxmlformats.org/spreadsheetml/2006/main" count="1694" uniqueCount="464">
  <si>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</si>
  <si>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</si>
  <si>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</si>
  <si>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</si>
  <si>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</si>
  <si>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</si>
  <si>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</si>
  <si>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</si>
  <si>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</si>
  <si>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</si>
  <si>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</si>
  <si>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</si>
  <si>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</si>
  <si>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</si>
  <si>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</si>
  <si>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</si>
  <si>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</si>
  <si>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</si>
  <si>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</si>
  <si>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</si>
  <si>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</si>
  <si>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</si>
  <si>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</si>
  <si>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</si>
  <si>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</si>
  <si>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</si>
  <si>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</si>
  <si>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</si>
  <si>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</si>
  <si>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</si>
  <si>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</si>
  <si>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</si>
  <si>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</si>
  <si>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</si>
  <si>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</si>
  <si>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</si>
  <si>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</si>
  <si>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</si>
  <si>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</si>
  <si>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</si>
  <si>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</si>
  <si>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</si>
  <si>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</si>
  <si>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</si>
  <si>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</si>
  <si>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</si>
  <si>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</si>
  <si>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</si>
  <si>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</si>
  <si>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</si>
  <si>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</si>
  <si>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</si>
  <si>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</si>
  <si>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</si>
  <si>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Договор</t>
  </si>
  <si>
    <t>Контрагент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</si>
  <si>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</si>
  <si>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</si>
  <si>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</si>
  <si>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</si>
  <si>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</si>
  <si>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</si>
  <si>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</si>
  <si>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</si>
  <si>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</si>
  <si>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</si>
  <si>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</si>
  <si>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</si>
  <si>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35.30.5</t>
  </si>
  <si>
    <t>35.30.4</t>
  </si>
  <si>
    <t>42.21</t>
  </si>
  <si>
    <t>47.30.11</t>
  </si>
  <si>
    <t>45.20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</si>
  <si>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</si>
  <si>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</si>
  <si>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</si>
  <si>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</si>
  <si>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</si>
  <si>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</si>
  <si>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</si>
  <si>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</si>
  <si>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</si>
  <si>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</si>
  <si>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</si>
  <si>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</si>
  <si>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</si>
  <si>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</si>
  <si>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</si>
  <si>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</si>
  <si>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</si>
  <si>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</si>
  <si>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</si>
  <si>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СМСП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</si>
  <si>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</si>
  <si>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</si>
  <si>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</si>
  <si>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</si>
  <si>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</si>
  <si>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</si>
  <si>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</si>
  <si>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</si>
  <si>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</si>
  <si>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</si>
  <si>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</si>
  <si>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</si>
  <si>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</si>
  <si>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</si>
  <si>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</si>
  <si>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</si>
  <si>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</si>
  <si>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</si>
  <si>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</si>
  <si>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</si>
  <si>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</si>
  <si>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</si>
  <si>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</si>
  <si>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</si>
  <si>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</si>
  <si>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</si>
  <si>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</si>
  <si>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</si>
  <si>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</si>
  <si>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</si>
  <si>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</si>
  <si>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</si>
  <si>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</si>
  <si>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</si>
  <si>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>п. Таежный Мильковский район Камчатский край</t>
  </si>
  <si>
    <t>30213813</t>
  </si>
  <si>
    <t>30124905</t>
  </si>
  <si>
    <t>35.3</t>
  </si>
  <si>
    <t>35.30.11.120</t>
  </si>
  <si>
    <t>77.39</t>
  </si>
  <si>
    <t>с. Устьевое Соболевского района Камчатского края</t>
  </si>
  <si>
    <t>30216557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</si>
  <si>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</si>
  <si>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</si>
  <si>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</si>
  <si>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</si>
  <si>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</si>
  <si>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</si>
  <si>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</si>
  <si>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</si>
  <si>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</si>
  <si>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</si>
  <si>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</si>
  <si>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</si>
  <si>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</si>
  <si>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</si>
  <si>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</si>
  <si>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</si>
  <si>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</si>
  <si>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</si>
  <si>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</si>
  <si>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Направление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</si>
  <si>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</si>
  <si>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</si>
  <si>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</si>
  <si>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</si>
  <si>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</si>
  <si>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</si>
  <si>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</si>
  <si>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</si>
  <si>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46.71.11.000</t>
  </si>
  <si>
    <t>30127922</t>
  </si>
  <si>
    <t>Поставка столбового леса</t>
  </si>
  <si>
    <t>02.20.11.140</t>
  </si>
  <si>
    <t>796</t>
  </si>
  <si>
    <t xml:space="preserve">Сумма, рублей </t>
  </si>
  <si>
    <t>Сумма, руб. без НДС</t>
  </si>
  <si>
    <t>02.20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</si>
  <si>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</si>
  <si>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</si>
  <si>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</si>
  <si>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Поставка природного газа п. Крутогоровский</t>
  </si>
  <si>
    <t>Поставка бензина автомобильного марки АИ-92</t>
  </si>
  <si>
    <t>Работы по проведению текущих ремонтов ДГУ на ДЭС-37 "Сигма"</t>
  </si>
  <si>
    <t>12.25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</si>
  <si>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</si>
  <si>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</si>
  <si>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</si>
  <si>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</si>
  <si>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</si>
  <si>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</si>
  <si>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01.25</t>
  </si>
  <si>
    <t>30210812</t>
  </si>
  <si>
    <t>42.21.22.110</t>
  </si>
  <si>
    <t>28.29.22</t>
  </si>
  <si>
    <t>28.29.22.110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</si>
  <si>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</si>
  <si>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</si>
  <si>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33.12.19.000</t>
  </si>
  <si>
    <t>33.11.19.000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</si>
  <si>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</si>
  <si>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</si>
  <si>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</si>
  <si>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</si>
  <si>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</si>
  <si>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</si>
  <si>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</si>
  <si>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</si>
  <si>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</si>
  <si>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</si>
  <si>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</si>
  <si>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"Тымлатский РК"</t>
  </si>
  <si>
    <t>71.20.12.000</t>
  </si>
  <si>
    <t>32.99.11.160</t>
  </si>
  <si>
    <t>14.12.11.110</t>
  </si>
  <si>
    <t>19.20.21.321</t>
  </si>
  <si>
    <t>33.20.50.000</t>
  </si>
  <si>
    <t>84.25.19.190</t>
  </si>
  <si>
    <t>запрос  предложений в электронной форме для смсп</t>
  </si>
  <si>
    <t>Масла, смазки, техжидкости, расходные материалы для авто-мото-спецтехники</t>
  </si>
  <si>
    <t>20.59.41.000</t>
  </si>
  <si>
    <t>20.59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</si>
  <si>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</si>
  <si>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</si>
  <si>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</si>
  <si>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28.29.13.110</t>
  </si>
  <si>
    <t>09.25</t>
  </si>
  <si>
    <t>10.25</t>
  </si>
  <si>
    <t>08.25</t>
  </si>
  <si>
    <t>19.20.21.311; 19.20.21.321</t>
  </si>
  <si>
    <t>86.90.19.190</t>
  </si>
  <si>
    <t>86.90</t>
  </si>
  <si>
    <t>п. Оссора Карагинский район Камчатский край</t>
  </si>
  <si>
    <t>30124651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</si>
  <si>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</si>
  <si>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</si>
  <si>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</si>
  <si>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</si>
  <si>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</si>
  <si>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</si>
  <si>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</si>
  <si>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</si>
  <si>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</si>
  <si>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</si>
  <si>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</si>
  <si>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>19.20.21.125</t>
  </si>
  <si>
    <t>06.20.10.131</t>
  </si>
  <si>
    <t>36.00.30.000</t>
  </si>
  <si>
    <t>36.00</t>
  </si>
  <si>
    <t>71.12.5</t>
  </si>
  <si>
    <t>71.12.39.110</t>
  </si>
  <si>
    <t>Транспортные услуги (автоперевозки) по перевозке груза г. Петропавловск-Камчатский - Соболевский район</t>
  </si>
  <si>
    <t>г. Петропавловск-Камчатский- Соболевский район Камчатский край- г. Петропавловск-Камчатский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</si>
  <si>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</si>
  <si>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</si>
  <si>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65.12.35.000</t>
  </si>
  <si>
    <t xml:space="preserve">42.21.22.120 </t>
  </si>
  <si>
    <t>07.25</t>
  </si>
  <si>
    <t>01.26</t>
  </si>
  <si>
    <t>12.26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</si>
  <si>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</si>
  <si>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26.51.6</t>
  </si>
  <si>
    <t>33.11.12.000</t>
  </si>
  <si>
    <t>43.29</t>
  </si>
  <si>
    <t>с. Тигиль Тигильского районан Камчатский край</t>
  </si>
  <si>
    <t>30132000001</t>
  </si>
  <si>
    <t>Аренда части единого производственно-технологического комплекса «дизельная электростанция (ДЭС) ООО "Дельфин"</t>
  </si>
  <si>
    <t>с. Пахачи Олюторского района Камчатского края</t>
  </si>
  <si>
    <t>30127000006</t>
  </si>
  <si>
    <t>Аренда части единого производственно-технологического комплекса «дизельная электростанция (ДЭС) АО "ВИТЯЗЬ-АВТО"</t>
  </si>
  <si>
    <t>12.27</t>
  </si>
  <si>
    <t>Аренда транспорта  - Toyota Fortuner, 2018 г.в. VIN MR0HA3FS100058159</t>
  </si>
  <si>
    <t>04.25</t>
  </si>
  <si>
    <t>09.26</t>
  </si>
  <si>
    <t>Аренда части единого производственно-технологического комплекса «дизельная электростанция (ДЭС) РА "Пенжинская"</t>
  </si>
  <si>
    <t>04.26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</si>
  <si>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</si>
  <si>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ИП Терехов</t>
  </si>
  <si>
    <t>10.26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</si>
  <si>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</si>
  <si>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"Белореченск"</t>
  </si>
  <si>
    <t>Аренда части единого производственно-технологического комплекса «дизельная электростанция (ДЭС) АО "Озерновский РКЗ №55"</t>
  </si>
  <si>
    <t>Аренда части единого производственно-технологического комплекса «дизельная электростанция (ДЭС) ООО "Капмчатморепродукт"</t>
  </si>
  <si>
    <t>Аренда части единого производственно-технологического комплекса «дизельная электростанция (ДЭС) ООО "СВК"</t>
  </si>
  <si>
    <t>08.26</t>
  </si>
  <si>
    <t>02.25</t>
  </si>
  <si>
    <t>05.25</t>
  </si>
  <si>
    <t>Поставка ЗИП (неснижаемый запас) для ДГУ</t>
  </si>
  <si>
    <t>11.25</t>
  </si>
  <si>
    <t>06.25</t>
  </si>
  <si>
    <t>Работы по проведению текущих ремонтов дизель-генераторных установок (двигателя и электрогенератора) по населенным пунктам Камчатского края</t>
  </si>
  <si>
    <t>31</t>
  </si>
  <si>
    <t>Поставка дизельного моторного масла</t>
  </si>
  <si>
    <t>Работы по монтажу с пуско-наладкой дизель-генераторной установки 460 кВт на ДЭС-27 с. АчайВаям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</si>
  <si>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</si>
  <si>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</si>
  <si>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</si>
  <si>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</si>
  <si>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77.39.19.129</t>
  </si>
  <si>
    <t>Аренда балка</t>
  </si>
  <si>
    <t>Поставка антифриза</t>
  </si>
  <si>
    <t>49.39.39</t>
  </si>
  <si>
    <t>49.39.39.000</t>
  </si>
  <si>
    <t>Транспортные услуги (автоперевозки) по перевозке  вахтового персонала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</si>
  <si>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</si>
  <si>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</si>
  <si>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Покупка запасных частей, оборудования, расходных материалов и смазочных материалов для импортной техники автомобили</t>
  </si>
  <si>
    <t>Поcтавка угля каменного</t>
  </si>
  <si>
    <t>Поставка топлива для дизельных электростанций</t>
  </si>
  <si>
    <t xml:space="preserve">
Поставка антифриза для ДЭС-37 Сигма</t>
  </si>
  <si>
    <t>Поставка фильтрующих элементов для эксплуатации ДГУ ДЭС-37 "Сигма"</t>
  </si>
  <si>
    <t>Поставка топлива для дизельных электростанций и котельных (использование в летний и зимний период) 4 кв 2025 г</t>
  </si>
  <si>
    <t>Поставка топлива для дизельных электростанций и котельных (использование в зимний период) 1 кв 2026 г</t>
  </si>
  <si>
    <t>03.26</t>
  </si>
  <si>
    <t>Работы по проведению текущего ремонта электрических сетей в населённых пунктах Камчатского края.</t>
  </si>
  <si>
    <t>Работы по проведению текущего ремонта  электрических сетей в населенных пунктах  Камчатского края (2026)</t>
  </si>
  <si>
    <t>Работы по проведению текущего ремонта  электрических сетей в населенных пунктах  Камчатского края (2027)</t>
  </si>
  <si>
    <t>01.27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</si>
  <si>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</si>
  <si>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26.51.53.110</t>
  </si>
  <si>
    <t>Проведение медицинского осмотра работников АО «Корякэнерго», проживающих в Олюторском районе</t>
  </si>
  <si>
    <t>Проведение медицинского осмотра работников АО «Корякэнерго», проживающих в Карагинском районе</t>
  </si>
  <si>
    <t>Проведение первичного и периодического медицинского осмотра работников Тигильского энергорайона АО «Корякэнерго»</t>
  </si>
  <si>
    <t>Капитальный ремонт тепловых сетей эксплуатируемых АО "Корякэнерго" в Камчатском крае</t>
  </si>
  <si>
    <t xml:space="preserve">Капитальный ремонт топливных емкостей, резервуаров и топливопроводов эксплуатируемых АО "Корякэнерго" в Камчатском крае </t>
  </si>
  <si>
    <t>Капитальный ремонт зданий и помещений ДЭС эксплуатируемых АО "Корякэнерго" в Камчатском крае</t>
  </si>
  <si>
    <t>Реконструкция здания котельной с.Ачайваям Олюторского района Камчатского края</t>
  </si>
  <si>
    <t>Замена водогрейных котлов в с.Тымлат Карагинского района и с.Ачайваям Олюторского района</t>
  </si>
  <si>
    <t>43.99.90.110</t>
  </si>
  <si>
    <t xml:space="preserve">Разработка проектно-сметной документации на объект "Строительство ДЭС-23 со складом ГСМ" в c.Тымлат Карагинского района Камчатского края  </t>
  </si>
  <si>
    <t>71</t>
  </si>
  <si>
    <t>71.12.19.100</t>
  </si>
  <si>
    <t>конкурс в электронной форме</t>
  </si>
  <si>
    <t xml:space="preserve">на 2025 год 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</si>
  <si>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</si>
  <si>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</si>
  <si>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05.26</t>
  </si>
  <si>
    <t>Замена стального ствола дымовой трубы и газоходов на новые котельной с.Апука Олюторского района Камчатского края</t>
  </si>
  <si>
    <t>77.39.19.110</t>
  </si>
  <si>
    <t>Аренда имущества на ДЭС-37  «Сигма»</t>
  </si>
  <si>
    <t>ИТОГО</t>
  </si>
  <si>
    <t>9</t>
  </si>
  <si>
    <t>1 квартал</t>
  </si>
  <si>
    <t>2 квартал</t>
  </si>
  <si>
    <t>3 квартал</t>
  </si>
  <si>
    <t>4 квартал</t>
  </si>
  <si>
    <t>71.12.53</t>
  </si>
  <si>
    <t>71.12.39.113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</si>
  <si>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</si>
  <si>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06.26</t>
  </si>
  <si>
    <t>Поставка топлива для дизельных электростанций и котельных  (использование в летний период) 2 кв2025 г.</t>
  </si>
  <si>
    <t>Капитальный ремонт водогрейного котла с.Устьевое Соболевского района Камчатского края</t>
  </si>
  <si>
    <t>71.20.61</t>
  </si>
  <si>
    <t xml:space="preserve">
71.20.19.111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</si>
  <si>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котельной «Совхозной» корпус 1» с.Тиличики Олюторского района Камчатского края»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</si>
  <si>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«Реконструкция центрального угольного склада по ул. Заречная с.Тиличики Олюторского района Камчатского края»</t>
  </si>
  <si>
    <t>30127912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</si>
  <si>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технических устройств и сооружений и обследованию для определения вместимости и оформлению градуировочных таблиц техническим устройствам и сооружениям</t>
  </si>
  <si>
    <t>Поставка дизельного топлива в населенные пункты Камчатского края</t>
  </si>
  <si>
    <t>Поставка дизельного топлива в населенные пункты Камчатского края Восточного побережья</t>
  </si>
  <si>
    <t>Поставка дизельного топлива в населенные пункты Камчатского края Западного побережья</t>
  </si>
  <si>
    <t>28.13</t>
  </si>
  <si>
    <t>28.13.14.110</t>
  </si>
  <si>
    <t>Поставка насосных агрегатов в сборе и насосы без эл. дв., запасные части и расходные материалы к ним</t>
  </si>
  <si>
    <t>Текущий ремонт коммутационных и распределительных устройств ДЭС-5 с. Усть-Хайрюзово</t>
  </si>
  <si>
    <t>30132000006</t>
  </si>
  <si>
    <t>с. Усть-Хайрюзово Тигильского района Камчтаского края</t>
  </si>
  <si>
    <t>26.51.63.130</t>
  </si>
  <si>
    <t>Поставка контрольно- измерительных приборов и автоматики, запасных частей и расходных материалов к ним</t>
  </si>
  <si>
    <t>28.25.14</t>
  </si>
  <si>
    <t>28.25.14.125</t>
  </si>
  <si>
    <t>Поставка вентиляционно- отопительного оборудования, запасных частей и расходных материалов к нему.</t>
  </si>
  <si>
    <t>27.20.21</t>
  </si>
  <si>
    <t>27.20.21.000</t>
  </si>
  <si>
    <t xml:space="preserve">Поставка аккумуляторов, батареек, зарядных устройств и сопутствующих материалов </t>
  </si>
  <si>
    <t>27.40</t>
  </si>
  <si>
    <t>27.40.15.150</t>
  </si>
  <si>
    <t xml:space="preserve">Поставка электроосветительных изделий </t>
  </si>
  <si>
    <t>27.33</t>
  </si>
  <si>
    <t>27.33.13.110</t>
  </si>
  <si>
    <t>Поставка электромонтажных изделий</t>
  </si>
  <si>
    <t>27.32.2</t>
  </si>
  <si>
    <t>27.32.13.111</t>
  </si>
  <si>
    <t>Поставка кабельно- проводниковой продукции</t>
  </si>
  <si>
    <t>п.м.</t>
  </si>
  <si>
    <t>Автошины, приспособления и расходные материалы к ним для автомобильной и специальной техники</t>
  </si>
  <si>
    <t>74.90.9</t>
  </si>
  <si>
    <t>74.90.20.142</t>
  </si>
  <si>
    <t>Создание системы информационной безопасности  (DLP-система Searchinform)</t>
  </si>
  <si>
    <t>Строительство участка тепловой сети в рамках реализации технического присоединения «Отделение общей врачебной практики (семейной медицины) по ул. Речная в с.Пахачи Олюторского района Камчатского края.</t>
  </si>
  <si>
    <t>мп</t>
  </si>
  <si>
    <t xml:space="preserve">42.21.22.110 </t>
  </si>
  <si>
    <t>Строительство участка сети холодного водоснабжения в рамках реализации технического присоединения «Отделение общей врачебной практики (семейной медицины) по ул. Речная в с.Пахачи Олюторского района Камчатского края.</t>
  </si>
  <si>
    <t>Поставка дизельного топлива п. Таёжный Мильковского района Камчатского края 2025г.</t>
  </si>
  <si>
    <t>Капитальный ремонт водовода от скважин до здания Водозабора с.Усть-Хайрюзово Тигильского района Камчатского края</t>
  </si>
  <si>
    <t>30132916</t>
  </si>
  <si>
    <t>42.21.22.120</t>
  </si>
  <si>
    <t>30132910</t>
  </si>
  <si>
    <t>с. Ковран Тигильский район Камчатский край</t>
  </si>
  <si>
    <t>Покупка запасных частей, оборудования, расходных материалов и смазочных материалов для вездеходов, в том числе МТЛБ, ГТТ</t>
  </si>
  <si>
    <t>27.33.13.130</t>
  </si>
  <si>
    <t>Поставка арматуры линейной</t>
  </si>
  <si>
    <t>27.33.11.130</t>
  </si>
  <si>
    <t>Поставка электротехнической продукции</t>
  </si>
  <si>
    <t>Поставка каменного угля в населенные пункты Камчатского края</t>
  </si>
  <si>
    <t>69.20.2</t>
  </si>
  <si>
    <t>69.20.22</t>
  </si>
  <si>
    <t xml:space="preserve">Оказание консалтинговых услуг </t>
  </si>
  <si>
    <t>02.26</t>
  </si>
  <si>
    <t>Работы по проведению капитального ремонта дизель-генераторной установки DA-C500 с. Тымлат</t>
  </si>
  <si>
    <t>Работы по проведению текущего ремонта дизель-генераторной установки DA-C181 с. Пахачи</t>
  </si>
  <si>
    <t>Текущий ремонт вантовой оттяжки дымовой трубы котельной с.Ковран Тигильского района Камчатского края</t>
  </si>
  <si>
    <t>42.22.22.110</t>
  </si>
  <si>
    <t>Работы по проектированию и строительству электросетевой инфраструктуры, предназначенной для последующего технологического присоединения объекта «Детский сад»</t>
  </si>
  <si>
    <t>26.20.3</t>
  </si>
  <si>
    <t>26.20.14.150</t>
  </si>
  <si>
    <t>Поставка серверного оборудования для обеспечения автоматизации процессов 1С - ИБР: Управление технологическими присоединениями и внедрение Портала ТП, Личного кабинета Заявителя.</t>
  </si>
  <si>
    <t>22.21</t>
  </si>
  <si>
    <t>22.21.21.120</t>
  </si>
  <si>
    <t>Поставка труб из полимерных материалов и комплектующих к ним</t>
  </si>
  <si>
    <t>22.19.3</t>
  </si>
  <si>
    <t>22.19.30.132</t>
  </si>
  <si>
    <t>Поставка резино-технических изделий</t>
  </si>
  <si>
    <t>24.20.2</t>
  </si>
  <si>
    <t>24.20.13.130</t>
  </si>
  <si>
    <t>Поставка металлопроката и труб стальных</t>
  </si>
  <si>
    <t>16.10.3</t>
  </si>
  <si>
    <t>16.10.10.113</t>
  </si>
  <si>
    <t>Поставка пиломатериалов</t>
  </si>
  <si>
    <t>28.22.1</t>
  </si>
  <si>
    <t>28.22.19.110</t>
  </si>
  <si>
    <t>Поставка грузоподъёмного оборудования</t>
  </si>
  <si>
    <t>28.14</t>
  </si>
  <si>
    <t>28.14.11.160</t>
  </si>
  <si>
    <t>Поставка запорной арматуры</t>
  </si>
  <si>
    <t>Поставка дизельного топлива для п. Усть-Камчатск 3 кв 2025</t>
  </si>
  <si>
    <t>Поставка дизельного топлива для п. Усть-Камчатск Камчатского края</t>
  </si>
  <si>
    <t>3021900</t>
  </si>
  <si>
    <t>20.30</t>
  </si>
  <si>
    <t>20.30.11.120</t>
  </si>
  <si>
    <t>Поставка лакокрасочных изделий для ремонта танкера "Арсеньев"</t>
  </si>
  <si>
    <t>литр</t>
  </si>
  <si>
    <t>05414000000</t>
  </si>
  <si>
    <t>82.9</t>
  </si>
  <si>
    <t>82.99.19.000</t>
  </si>
  <si>
    <t>Оказание агентских услуг в период ремонта танкера "Арсеньев"</t>
  </si>
  <si>
    <t>33.15</t>
  </si>
  <si>
    <t>33.15.10.000</t>
  </si>
  <si>
    <t>Услуги по проведению комплексного ремонта танкера "Арсеньев"</t>
  </si>
  <si>
    <t>50.20</t>
  </si>
  <si>
    <t>52.22.19.191</t>
  </si>
  <si>
    <t xml:space="preserve">
Морская перевозка груза по маршруту порт Петропавловск-Камчатский - п/п Усть-Хайрюзово</t>
  </si>
  <si>
    <t>49.41</t>
  </si>
  <si>
    <t>49.41.12.000</t>
  </si>
  <si>
    <t>Оказание услуг по перевозке дизельного топлива из с. Усть-Хайрюзово на ДЭС-42 устье р. Облуковина</t>
  </si>
  <si>
    <t>25.29</t>
  </si>
  <si>
    <t>25.29.11.111</t>
  </si>
  <si>
    <t>Поставка ёмкостей (резервуаров) объёмом 5,0 м.куб. под размещение нефтепродуктов.</t>
  </si>
  <si>
    <t>71.20.19.111</t>
  </si>
  <si>
    <t>Проведение государственной экспертизы проектной документации и результатов инженерных изысканий, выполненных для подготовки такой проектной документации, включая проведение проверки достоверности определения сметной стоимости по объекту «Модернизация системы центрального теплоснабжения микрорайона «Нижние Тиличики» - строительство центральной котельной №1 с. Тиличики Олюторского района Камчатского края»</t>
  </si>
  <si>
    <t>Замеры остаточных толщин корпуса судна "Арсеньев"</t>
  </si>
  <si>
    <t>Поставка переносных газоанализаторов</t>
  </si>
  <si>
    <t>Запчасти для танкера "Арсеньев" (втулка цилиндровая ГД 6ЧН 40/46-3шт)</t>
  </si>
  <si>
    <t>28.11</t>
  </si>
  <si>
    <t>28.11.13.120</t>
  </si>
  <si>
    <t>Материалы для танкера "Арсеньев" (Протектор цинковый, протектор алюминиевый)</t>
  </si>
  <si>
    <t>Работы по проведению капитальных ремонтов дизель-генераторных установок</t>
  </si>
  <si>
    <t>Работы по проведению текущих ремонтов дизель-генераторных установок</t>
  </si>
  <si>
    <t>50.40.1</t>
  </si>
  <si>
    <t>50.40.19.000</t>
  </si>
  <si>
    <t>Оказание услуг по перевозке дизельного топлива из с. Пахачи в с. Апука Олюторского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</si>
</sst>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</cellStyleXfs>
  <cellXfs count="210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Border="1" applyAlignment="1">
      <alignment wrapText="1"/>
    </xf>
    <xf numFmtId="4" fontId="2" fillId="0" borderId="19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17" fontId="16" fillId="8" borderId="8" xfId="0" applyNumberFormat="1" applyFont="1" applyFill="1" applyBorder="1" applyAlignment="1">
      <alignment horizontal="center" vertical="center" wrapText="1"/>
    </xf>
    <xf numFmtId="4" fontId="8" fillId="8" borderId="8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2" fontId="8" fillId="8" borderId="3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16" fillId="8" borderId="3" xfId="0" applyNumberFormat="1" applyFont="1" applyFill="1" applyBorder="1" applyAlignment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19" xfId="0" applyNumberFormat="1" applyFont="1" applyFill="1" applyBorder="1" applyAlignment="1">
      <alignment horizontal="center" vertical="center" wrapText="1"/>
    </xf>
    <xf numFmtId="17" fontId="16" fillId="8" borderId="3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/>
    </xf>
    <xf numFmtId="49" fontId="2" fillId="8" borderId="19" xfId="0" applyNumberFormat="1" applyFont="1" applyFill="1" applyBorder="1" applyAlignment="1">
      <alignment horizontal="center" vertical="center"/>
    </xf>
    <xf numFmtId="4" fontId="16" fillId="8" borderId="3" xfId="0" applyNumberFormat="1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4" fontId="2" fillId="8" borderId="14" xfId="0" applyNumberFormat="1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16" fillId="8" borderId="8" xfId="0" applyNumberFormat="1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/>
    </xf>
    <xf numFmtId="0" fontId="2" fillId="8" borderId="15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3" xfId="0" applyNumberFormat="1" applyFont="1" applyFill="1" applyBorder="1" applyAlignment="1">
      <alignment horizontal="center" vertical="center"/>
    </xf>
    <xf numFmtId="2" fontId="18" fillId="8" borderId="3" xfId="0" applyNumberFormat="1" applyFont="1" applyFill="1" applyBorder="1" applyAlignment="1">
      <alignment horizontal="center" vertical="center" wrapText="1"/>
    </xf>
    <xf numFmtId="49" fontId="18" fillId="8" borderId="8" xfId="0" applyNumberFormat="1" applyFont="1" applyFill="1" applyBorder="1" applyAlignment="1">
      <alignment horizontal="center" vertical="center" wrapText="1"/>
    </xf>
    <xf numFmtId="4" fontId="18" fillId="8" borderId="3" xfId="0" applyNumberFormat="1" applyFont="1" applyFill="1" applyBorder="1" applyAlignment="1">
      <alignment horizontal="center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8" fillId="8" borderId="8" xfId="0" applyFont="1" applyFill="1" applyBorder="1" applyAlignment="1">
      <alignment horizontal="center" vertical="center" wrapText="1"/>
    </xf>
    <xf numFmtId="49" fontId="2" fillId="8" borderId="33" xfId="0" applyNumberFormat="1" applyFont="1" applyFill="1" applyBorder="1" applyAlignment="1">
      <alignment horizontal="center" vertical="center" wrapText="1"/>
    </xf>
    <xf numFmtId="49" fontId="2" fillId="8" borderId="25" xfId="0" applyNumberFormat="1" applyFont="1" applyFill="1" applyBorder="1" applyAlignment="1">
      <alignment horizontal="center" vertical="center"/>
    </xf>
    <xf numFmtId="17" fontId="16" fillId="8" borderId="14" xfId="0" applyNumberFormat="1" applyFont="1" applyFill="1" applyBorder="1" applyAlignment="1">
      <alignment horizontal="center" vertical="center" wrapText="1"/>
    </xf>
    <xf numFmtId="4" fontId="16" fillId="8" borderId="14" xfId="0" applyNumberFormat="1" applyFont="1" applyFill="1" applyBorder="1" applyAlignment="1">
      <alignment horizontal="center" vertical="center" wrapText="1"/>
    </xf>
    <xf numFmtId="49" fontId="16" fillId="8" borderId="14" xfId="0" applyNumberFormat="1" applyFont="1" applyFill="1" applyBorder="1" applyAlignment="1">
      <alignment horizontal="center" vertical="center" wrapText="1"/>
    </xf>
    <xf numFmtId="49" fontId="16" fillId="8" borderId="33" xfId="0" applyNumberFormat="1" applyFont="1" applyFill="1" applyBorder="1" applyAlignment="1">
      <alignment horizontal="center" vertical="center" wrapText="1"/>
    </xf>
    <xf numFmtId="17" fontId="16" fillId="8" borderId="33" xfId="0" applyNumberFormat="1" applyFont="1" applyFill="1" applyBorder="1" applyAlignment="1">
      <alignment horizontal="center" vertical="center" wrapText="1"/>
    </xf>
    <xf numFmtId="0" fontId="2" fillId="8" borderId="14" xfId="0" applyNumberFormat="1" applyFont="1" applyFill="1" applyBorder="1" applyAlignment="1">
      <alignment horizontal="center" vertical="center"/>
    </xf>
    <xf numFmtId="4" fontId="8" fillId="8" borderId="14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3" xfId="0" applyFont="1" applyFill="1" applyBorder="1"/>
    <xf numFmtId="0" fontId="0" fillId="0" borderId="22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" fontId="8" fillId="9" borderId="3" xfId="0" applyNumberFormat="1" applyFont="1" applyFill="1" applyBorder="1" applyAlignment="1">
      <alignment horizontal="center" vertical="center" wrapText="1"/>
    </xf>
    <xf numFmtId="49" fontId="2" fillId="9" borderId="14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 wrapText="1"/>
    </xf>
    <xf numFmtId="49" fontId="2" fillId="9" borderId="19" xfId="0" applyNumberFormat="1" applyFont="1" applyFill="1" applyBorder="1" applyAlignment="1">
      <alignment horizontal="center" vertical="center" wrapText="1"/>
    </xf>
    <xf numFmtId="17" fontId="16" fillId="9" borderId="3" xfId="0" applyNumberFormat="1" applyFont="1" applyFill="1" applyBorder="1" applyAlignment="1">
      <alignment horizontal="center" vertical="center" wrapText="1"/>
    </xf>
    <xf numFmtId="0" fontId="16" fillId="9" borderId="16" xfId="0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2"/>
  <sheetViews>
    <sheetView tabSelected="1" topLeftCell="A118" zoomScaleNormal="100" zoomScaleSheetLayoutView="82" workbookViewId="0">
      <selection activeCell="D35" sqref="D35"/>
    </sheetView>
  </sheetViews>
  <sheetFormatPr defaultColWidth="8.85546875" defaultRowHeight="12.75" outlineLevelRow="1" x14ac:dyDescent="0.2"/>
  <cols>
    <col min="1" max="1" width="8.42578125" style="68" customWidth="1"/>
    <col min="2" max="2" width="9" style="2" customWidth="1"/>
    <col min="3" max="3" width="12.85546875" style="2" customWidth="1"/>
    <col min="4" max="4" width="28" style="2" customWidth="1"/>
    <col min="5" max="5" width="35.28515625" style="2" customWidth="1"/>
    <col min="6" max="6" width="14.140625" style="8" customWidth="1"/>
    <col min="7" max="7" width="8.7109375" style="8" customWidth="1"/>
    <col min="8" max="8" width="13.28515625" style="2" customWidth="1"/>
    <col min="9" max="9" width="11.7109375" style="11" customWidth="1"/>
    <col min="10" max="10" width="17.85546875" style="2" customWidth="1"/>
    <col min="11" max="11" width="13.28515625" style="14" customWidth="1"/>
    <col min="12" max="12" width="16" style="2" customWidth="1"/>
    <col min="13" max="13" width="8.7109375" style="2" customWidth="1"/>
    <col min="14" max="14" width="18.5703125" style="2" customWidth="1"/>
    <col min="15" max="15" width="13" style="8" customWidth="1"/>
    <col min="16" max="16384" width="8.85546875" style="2"/>
  </cols>
  <sheetData>
    <row r="1" spans="1:15" s="8" customFormat="1" outlineLevel="1" x14ac:dyDescent="0.2">
      <c r="A1" s="68"/>
      <c r="D1" s="8" t="s">
        <v>52</v>
      </c>
      <c r="I1" s="9"/>
      <c r="K1" s="13"/>
      <c r="L1" s="185"/>
      <c r="M1" s="185"/>
      <c r="N1" s="185"/>
      <c r="O1" s="185"/>
    </row>
    <row r="2" spans="1:15" s="8" customFormat="1" outlineLevel="1" x14ac:dyDescent="0.2">
      <c r="A2" s="68"/>
      <c r="I2" s="9"/>
      <c r="K2" s="13"/>
      <c r="L2" s="185"/>
      <c r="M2" s="185"/>
      <c r="N2" s="185"/>
      <c r="O2" s="185"/>
    </row>
    <row r="3" spans="1:15" s="8" customFormat="1" outlineLevel="1" x14ac:dyDescent="0.2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s="8" customFormat="1" outlineLevel="1" x14ac:dyDescent="0.2">
      <c r="A4" s="186" t="s">
        <v>95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s="8" customFormat="1" outlineLevel="1" x14ac:dyDescent="0.2">
      <c r="A5" s="186" t="s">
        <v>326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s="8" customFormat="1" outlineLevel="1" x14ac:dyDescent="0.2">
      <c r="A6" s="188" t="s">
        <v>30</v>
      </c>
      <c r="B6" s="188"/>
      <c r="C6" s="188"/>
      <c r="D6" s="188"/>
      <c r="E6" s="188" t="s">
        <v>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s="8" customFormat="1" outlineLevel="1" x14ac:dyDescent="0.2">
      <c r="A7" s="188" t="s">
        <v>31</v>
      </c>
      <c r="B7" s="188"/>
      <c r="C7" s="188"/>
      <c r="D7" s="188"/>
      <c r="E7" s="189" t="s">
        <v>14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5" s="8" customFormat="1" outlineLevel="1" x14ac:dyDescent="0.2">
      <c r="A8" s="188" t="s">
        <v>32</v>
      </c>
      <c r="B8" s="188"/>
      <c r="C8" s="188"/>
      <c r="D8" s="188"/>
      <c r="E8" s="188" t="s">
        <v>15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15" s="8" customFormat="1" outlineLevel="1" x14ac:dyDescent="0.2">
      <c r="A9" s="188" t="s">
        <v>33</v>
      </c>
      <c r="B9" s="188"/>
      <c r="C9" s="188"/>
      <c r="D9" s="188"/>
      <c r="E9" s="190" t="s">
        <v>59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</row>
    <row r="10" spans="1:15" s="8" customFormat="1" outlineLevel="1" x14ac:dyDescent="0.2">
      <c r="A10" s="188" t="s">
        <v>34</v>
      </c>
      <c r="B10" s="188"/>
      <c r="C10" s="188"/>
      <c r="D10" s="188"/>
      <c r="E10" s="188">
        <v>8202010020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</row>
    <row r="11" spans="1:15" s="8" customFormat="1" outlineLevel="1" x14ac:dyDescent="0.2">
      <c r="A11" s="188" t="s">
        <v>35</v>
      </c>
      <c r="B11" s="188"/>
      <c r="C11" s="188"/>
      <c r="D11" s="188"/>
      <c r="E11" s="188">
        <v>410101001</v>
      </c>
      <c r="F11" s="188"/>
      <c r="G11" s="188"/>
      <c r="H11" s="188"/>
      <c r="I11" s="188"/>
      <c r="J11" s="188"/>
      <c r="K11" s="188"/>
      <c r="L11" s="188"/>
      <c r="M11" s="188"/>
      <c r="N11" s="188"/>
      <c r="O11" s="188"/>
    </row>
    <row r="12" spans="1:15" s="8" customFormat="1" outlineLevel="1" x14ac:dyDescent="0.2">
      <c r="A12" s="188" t="s">
        <v>36</v>
      </c>
      <c r="B12" s="188"/>
      <c r="C12" s="188"/>
      <c r="D12" s="188"/>
      <c r="E12" s="188">
        <v>30132657000</v>
      </c>
      <c r="F12" s="188"/>
      <c r="G12" s="188"/>
      <c r="H12" s="188"/>
      <c r="I12" s="188"/>
      <c r="J12" s="188"/>
      <c r="K12" s="188"/>
      <c r="L12" s="188"/>
      <c r="M12" s="188"/>
      <c r="N12" s="188"/>
      <c r="O12" s="188"/>
    </row>
    <row r="13" spans="1:15" s="8" customFormat="1" ht="13.5" outlineLevel="1" thickBot="1" x14ac:dyDescent="0.25">
      <c r="A13" s="6"/>
      <c r="B13" s="70"/>
      <c r="C13" s="70"/>
      <c r="D13" s="36"/>
      <c r="E13" s="36"/>
      <c r="F13" s="36"/>
      <c r="G13" s="36"/>
      <c r="H13" s="36"/>
      <c r="I13" s="37"/>
      <c r="J13" s="36"/>
      <c r="K13" s="38"/>
      <c r="L13" s="36"/>
      <c r="M13" s="36"/>
      <c r="N13" s="70"/>
      <c r="O13" s="70"/>
    </row>
    <row r="14" spans="1:15" ht="13.5" thickBot="1" x14ac:dyDescent="0.25">
      <c r="A14" s="165" t="s">
        <v>37</v>
      </c>
      <c r="B14" s="168" t="s">
        <v>61</v>
      </c>
      <c r="C14" s="168" t="s">
        <v>64</v>
      </c>
      <c r="D14" s="171" t="s">
        <v>5</v>
      </c>
      <c r="E14" s="172"/>
      <c r="F14" s="172"/>
      <c r="G14" s="172"/>
      <c r="H14" s="172"/>
      <c r="I14" s="172"/>
      <c r="J14" s="172"/>
      <c r="K14" s="172"/>
      <c r="L14" s="172"/>
      <c r="M14" s="173"/>
      <c r="N14" s="174" t="s">
        <v>27</v>
      </c>
      <c r="O14" s="175" t="s">
        <v>28</v>
      </c>
    </row>
    <row r="15" spans="1:15" ht="13.5" thickBot="1" x14ac:dyDescent="0.25">
      <c r="A15" s="166"/>
      <c r="B15" s="169"/>
      <c r="C15" s="169"/>
      <c r="D15" s="174" t="s">
        <v>7</v>
      </c>
      <c r="E15" s="174" t="s">
        <v>8</v>
      </c>
      <c r="F15" s="178" t="s">
        <v>9</v>
      </c>
      <c r="G15" s="173"/>
      <c r="H15" s="192" t="s">
        <v>6</v>
      </c>
      <c r="I15" s="178" t="s">
        <v>12</v>
      </c>
      <c r="J15" s="173"/>
      <c r="K15" s="179" t="s">
        <v>162</v>
      </c>
      <c r="L15" s="178" t="s">
        <v>23</v>
      </c>
      <c r="M15" s="182"/>
      <c r="N15" s="169"/>
      <c r="O15" s="176"/>
    </row>
    <row r="16" spans="1:15" ht="64.5" thickBot="1" x14ac:dyDescent="0.25">
      <c r="A16" s="166"/>
      <c r="B16" s="169"/>
      <c r="C16" s="169"/>
      <c r="D16" s="169"/>
      <c r="E16" s="169"/>
      <c r="F16" s="168" t="s">
        <v>10</v>
      </c>
      <c r="G16" s="168" t="s">
        <v>11</v>
      </c>
      <c r="H16" s="169"/>
      <c r="I16" s="184" t="s">
        <v>13</v>
      </c>
      <c r="J16" s="168" t="s">
        <v>11</v>
      </c>
      <c r="K16" s="180"/>
      <c r="L16" s="39" t="s">
        <v>24</v>
      </c>
      <c r="M16" s="71" t="s">
        <v>26</v>
      </c>
      <c r="N16" s="169"/>
      <c r="O16" s="177"/>
    </row>
    <row r="17" spans="1:15" ht="26.25" thickBot="1" x14ac:dyDescent="0.25">
      <c r="A17" s="167"/>
      <c r="B17" s="170"/>
      <c r="C17" s="170"/>
      <c r="D17" s="170"/>
      <c r="E17" s="170"/>
      <c r="F17" s="183"/>
      <c r="G17" s="170"/>
      <c r="H17" s="170"/>
      <c r="I17" s="170"/>
      <c r="J17" s="170"/>
      <c r="K17" s="181"/>
      <c r="L17" s="40" t="s">
        <v>25</v>
      </c>
      <c r="M17" s="41" t="s">
        <v>25</v>
      </c>
      <c r="N17" s="170"/>
      <c r="O17" s="40" t="s">
        <v>29</v>
      </c>
    </row>
    <row r="18" spans="1:15" x14ac:dyDescent="0.2">
      <c r="A18" s="80">
        <v>1</v>
      </c>
      <c r="B18" s="81">
        <v>2</v>
      </c>
      <c r="C18" s="81">
        <v>3</v>
      </c>
      <c r="D18" s="82">
        <v>4</v>
      </c>
      <c r="E18" s="81">
        <v>5</v>
      </c>
      <c r="F18" s="81">
        <v>6</v>
      </c>
      <c r="G18" s="81">
        <v>7</v>
      </c>
      <c r="H18" s="81">
        <v>8</v>
      </c>
      <c r="I18" s="83" t="s">
        <v>334</v>
      </c>
      <c r="J18" s="81">
        <v>10</v>
      </c>
      <c r="K18" s="81">
        <v>11</v>
      </c>
      <c r="L18" s="82">
        <v>12</v>
      </c>
      <c r="M18" s="82">
        <v>13</v>
      </c>
      <c r="N18" s="81">
        <v>14</v>
      </c>
      <c r="O18" s="84">
        <v>15</v>
      </c>
    </row>
    <row r="19" spans="1:15" x14ac:dyDescent="0.2">
      <c r="A19" s="158" t="s">
        <v>335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0"/>
    </row>
    <row r="20" spans="1:15" s="10" customFormat="1" ht="76.5" collapsed="1" x14ac:dyDescent="0.2">
      <c r="A20" s="12">
        <v>1</v>
      </c>
      <c r="B20" s="86" t="s">
        <v>72</v>
      </c>
      <c r="C20" s="86" t="s">
        <v>72</v>
      </c>
      <c r="D20" s="86" t="s">
        <v>179</v>
      </c>
      <c r="E20" s="86" t="s">
        <v>17</v>
      </c>
      <c r="F20" s="87">
        <v>796</v>
      </c>
      <c r="G20" s="86" t="s">
        <v>4</v>
      </c>
      <c r="H20" s="88" t="s">
        <v>3</v>
      </c>
      <c r="I20" s="89" t="s">
        <v>46</v>
      </c>
      <c r="J20" s="86" t="s">
        <v>16</v>
      </c>
      <c r="K20" s="90">
        <v>900</v>
      </c>
      <c r="L20" s="89" t="s">
        <v>184</v>
      </c>
      <c r="M20" s="89" t="s">
        <v>177</v>
      </c>
      <c r="N20" s="86" t="s">
        <v>38</v>
      </c>
      <c r="O20" s="86" t="s">
        <v>51</v>
      </c>
    </row>
    <row r="21" spans="1:15" ht="38.25" x14ac:dyDescent="0.2">
      <c r="A21" s="12">
        <f>A20+1</f>
        <v>2</v>
      </c>
      <c r="B21" s="86" t="s">
        <v>294</v>
      </c>
      <c r="C21" s="86" t="s">
        <v>295</v>
      </c>
      <c r="D21" s="91" t="s">
        <v>296</v>
      </c>
      <c r="E21" s="91" t="s">
        <v>56</v>
      </c>
      <c r="F21" s="92">
        <v>796</v>
      </c>
      <c r="G21" s="91" t="s">
        <v>4</v>
      </c>
      <c r="H21" s="93">
        <v>5</v>
      </c>
      <c r="I21" s="89" t="s">
        <v>106</v>
      </c>
      <c r="J21" s="94" t="s">
        <v>93</v>
      </c>
      <c r="K21" s="95">
        <v>1038</v>
      </c>
      <c r="L21" s="89" t="s">
        <v>184</v>
      </c>
      <c r="M21" s="89" t="s">
        <v>177</v>
      </c>
      <c r="N21" s="86" t="s">
        <v>38</v>
      </c>
      <c r="O21" s="96" t="s">
        <v>51</v>
      </c>
    </row>
    <row r="22" spans="1:15" ht="63.75" x14ac:dyDescent="0.2">
      <c r="A22" s="12">
        <f t="shared" ref="A22:A49" si="0">A21+1</f>
        <v>3</v>
      </c>
      <c r="B22" s="86" t="s">
        <v>287</v>
      </c>
      <c r="C22" s="97" t="s">
        <v>288</v>
      </c>
      <c r="D22" s="91" t="s">
        <v>289</v>
      </c>
      <c r="E22" s="91" t="s">
        <v>56</v>
      </c>
      <c r="F22" s="92">
        <v>540</v>
      </c>
      <c r="G22" s="91" t="s">
        <v>290</v>
      </c>
      <c r="H22" s="93">
        <v>1825</v>
      </c>
      <c r="I22" s="89" t="s">
        <v>106</v>
      </c>
      <c r="J22" s="94" t="s">
        <v>93</v>
      </c>
      <c r="K22" s="95">
        <v>2215.56</v>
      </c>
      <c r="L22" s="89" t="s">
        <v>184</v>
      </c>
      <c r="M22" s="89" t="s">
        <v>177</v>
      </c>
      <c r="N22" s="86" t="s">
        <v>38</v>
      </c>
      <c r="O22" s="96" t="s">
        <v>51</v>
      </c>
    </row>
    <row r="23" spans="1:15" ht="25.5" x14ac:dyDescent="0.2">
      <c r="A23" s="12">
        <f t="shared" si="0"/>
        <v>4</v>
      </c>
      <c r="B23" s="86" t="s">
        <v>132</v>
      </c>
      <c r="C23" s="97" t="s">
        <v>291</v>
      </c>
      <c r="D23" s="86" t="s">
        <v>292</v>
      </c>
      <c r="E23" s="86" t="s">
        <v>17</v>
      </c>
      <c r="F23" s="98">
        <f>IF(G23="тн",168,IF(G23="шт",796,IF(G23="кг",166,IF(G23="м2",55,IF(G23="м3",113,IF(G23="п.м.",18,IF(G23="секц",840,IF(G23="компл",839,0))))))))</f>
        <v>796</v>
      </c>
      <c r="G23" s="91" t="s">
        <v>4</v>
      </c>
      <c r="H23" s="99">
        <v>1</v>
      </c>
      <c r="I23" s="100" t="s">
        <v>106</v>
      </c>
      <c r="J23" s="91" t="s">
        <v>93</v>
      </c>
      <c r="K23" s="95">
        <v>360</v>
      </c>
      <c r="L23" s="89" t="s">
        <v>184</v>
      </c>
      <c r="M23" s="89" t="s">
        <v>177</v>
      </c>
      <c r="N23" s="86" t="s">
        <v>38</v>
      </c>
      <c r="O23" s="96" t="s">
        <v>51</v>
      </c>
    </row>
    <row r="24" spans="1:15" ht="25.5" x14ac:dyDescent="0.2">
      <c r="A24" s="12">
        <f t="shared" si="0"/>
        <v>5</v>
      </c>
      <c r="B24" s="86" t="s">
        <v>132</v>
      </c>
      <c r="C24" s="97" t="s">
        <v>331</v>
      </c>
      <c r="D24" s="91" t="s">
        <v>332</v>
      </c>
      <c r="E24" s="91" t="s">
        <v>17</v>
      </c>
      <c r="F24" s="98">
        <f>IF(G24="тн",168,IF(G24="шт",796,IF(G24="кг",166,IF(G24="м2",55,IF(G24="м3",113,IF(G24="п.м.",18,IF(G24="секц",840,IF(G24="компл",839,0))))))))</f>
        <v>796</v>
      </c>
      <c r="G24" s="91" t="s">
        <v>4</v>
      </c>
      <c r="H24" s="99">
        <v>1</v>
      </c>
      <c r="I24" s="100" t="s">
        <v>106</v>
      </c>
      <c r="J24" s="91" t="s">
        <v>93</v>
      </c>
      <c r="K24" s="95">
        <v>39979.360000000001</v>
      </c>
      <c r="L24" s="89" t="s">
        <v>184</v>
      </c>
      <c r="M24" s="89" t="s">
        <v>263</v>
      </c>
      <c r="N24" s="86" t="s">
        <v>38</v>
      </c>
      <c r="O24" s="96" t="s">
        <v>51</v>
      </c>
    </row>
    <row r="25" spans="1:15" ht="102" x14ac:dyDescent="0.2">
      <c r="A25" s="12">
        <f t="shared" si="0"/>
        <v>6</v>
      </c>
      <c r="B25" s="89" t="s">
        <v>339</v>
      </c>
      <c r="C25" s="86" t="s">
        <v>340</v>
      </c>
      <c r="D25" s="86" t="s">
        <v>341</v>
      </c>
      <c r="E25" s="86" t="s">
        <v>17</v>
      </c>
      <c r="F25" s="96">
        <f t="shared" ref="F25" si="1">IF(G25="тн",168,IF(G25="шт",796,IF(G25="кг",166,IF(G25="м2",55,IF(G25="м3",113,IF(G25="п.м.",18,IF(G25="секц",840,IF(G25="компл",839,0))))))))</f>
        <v>796</v>
      </c>
      <c r="G25" s="96" t="s">
        <v>4</v>
      </c>
      <c r="H25" s="93" t="s">
        <v>3</v>
      </c>
      <c r="I25" s="89" t="s">
        <v>21</v>
      </c>
      <c r="J25" s="86" t="s">
        <v>39</v>
      </c>
      <c r="K25" s="93">
        <v>1817.5</v>
      </c>
      <c r="L25" s="89" t="s">
        <v>184</v>
      </c>
      <c r="M25" s="89" t="s">
        <v>177</v>
      </c>
      <c r="N25" s="86" t="s">
        <v>38</v>
      </c>
      <c r="O25" s="96" t="s">
        <v>51</v>
      </c>
    </row>
    <row r="26" spans="1:15" ht="89.25" x14ac:dyDescent="0.2">
      <c r="A26" s="12">
        <f t="shared" si="0"/>
        <v>7</v>
      </c>
      <c r="B26" s="89" t="s">
        <v>242</v>
      </c>
      <c r="C26" s="103" t="s">
        <v>243</v>
      </c>
      <c r="D26" s="86" t="s">
        <v>253</v>
      </c>
      <c r="E26" s="86" t="s">
        <v>17</v>
      </c>
      <c r="F26" s="96">
        <f>IF(G26="тн",168,IF(G26="шт",796,IF(G26="кг",166,IF(G26="м2",55,IF(G26="м3",113,IF(G26="п.м.",18,IF(G26="секц",840,IF(G26="компл",839,0))))))))</f>
        <v>796</v>
      </c>
      <c r="G26" s="92" t="s">
        <v>4</v>
      </c>
      <c r="H26" s="104">
        <v>11</v>
      </c>
      <c r="I26" s="89" t="s">
        <v>21</v>
      </c>
      <c r="J26" s="86" t="s">
        <v>39</v>
      </c>
      <c r="K26" s="93">
        <v>2350</v>
      </c>
      <c r="L26" s="89" t="s">
        <v>215</v>
      </c>
      <c r="M26" s="89" t="s">
        <v>177</v>
      </c>
      <c r="N26" s="86" t="s">
        <v>38</v>
      </c>
      <c r="O26" s="92" t="s">
        <v>51</v>
      </c>
    </row>
    <row r="27" spans="1:15" ht="38.25" x14ac:dyDescent="0.2">
      <c r="A27" s="12">
        <f t="shared" si="0"/>
        <v>8</v>
      </c>
      <c r="B27" s="86" t="s">
        <v>115</v>
      </c>
      <c r="C27" s="97" t="s">
        <v>222</v>
      </c>
      <c r="D27" s="86" t="s">
        <v>301</v>
      </c>
      <c r="E27" s="86" t="s">
        <v>17</v>
      </c>
      <c r="F27" s="92">
        <v>168</v>
      </c>
      <c r="G27" s="91" t="s">
        <v>0</v>
      </c>
      <c r="H27" s="93">
        <v>90</v>
      </c>
      <c r="I27" s="109" t="s">
        <v>185</v>
      </c>
      <c r="J27" s="91" t="s">
        <v>127</v>
      </c>
      <c r="K27" s="104">
        <v>8853.2199999999993</v>
      </c>
      <c r="L27" s="89" t="s">
        <v>278</v>
      </c>
      <c r="M27" s="89" t="s">
        <v>282</v>
      </c>
      <c r="N27" s="86" t="s">
        <v>135</v>
      </c>
      <c r="O27" s="86" t="s">
        <v>51</v>
      </c>
    </row>
    <row r="28" spans="1:15" ht="25.5" x14ac:dyDescent="0.2">
      <c r="A28" s="12">
        <f t="shared" si="0"/>
        <v>9</v>
      </c>
      <c r="B28" s="89" t="s">
        <v>170</v>
      </c>
      <c r="C28" s="89" t="s">
        <v>166</v>
      </c>
      <c r="D28" s="110" t="s">
        <v>165</v>
      </c>
      <c r="E28" s="110" t="s">
        <v>22</v>
      </c>
      <c r="F28" s="115">
        <v>796</v>
      </c>
      <c r="G28" s="93" t="s">
        <v>58</v>
      </c>
      <c r="H28" s="93">
        <v>47</v>
      </c>
      <c r="I28" s="89" t="s">
        <v>46</v>
      </c>
      <c r="J28" s="116" t="s">
        <v>16</v>
      </c>
      <c r="K28" s="93">
        <v>850</v>
      </c>
      <c r="L28" s="107" t="s">
        <v>278</v>
      </c>
      <c r="M28" s="89" t="s">
        <v>279</v>
      </c>
      <c r="N28" s="86" t="s">
        <v>136</v>
      </c>
      <c r="O28" s="114" t="s">
        <v>57</v>
      </c>
    </row>
    <row r="29" spans="1:15" ht="76.5" x14ac:dyDescent="0.2">
      <c r="A29" s="12">
        <f t="shared" si="0"/>
        <v>10</v>
      </c>
      <c r="B29" s="86" t="s">
        <v>108</v>
      </c>
      <c r="C29" s="105" t="s">
        <v>86</v>
      </c>
      <c r="D29" s="86" t="s">
        <v>297</v>
      </c>
      <c r="E29" s="86" t="s">
        <v>22</v>
      </c>
      <c r="F29" s="106">
        <f t="shared" ref="F29:F33" si="2">IF(G29="тн",168,IF(G29="шт",796,IF(G29="кг",166,IF(G29="м2",55,IF(G29="м3",113,IF(G29="п.м.",18,IF(G29="секц",840,IF(G29="компл",839,0))))))))</f>
        <v>796</v>
      </c>
      <c r="G29" s="86" t="s">
        <v>4</v>
      </c>
      <c r="H29" s="93" t="s">
        <v>1</v>
      </c>
      <c r="I29" s="89">
        <v>30401</v>
      </c>
      <c r="J29" s="86" t="s">
        <v>16</v>
      </c>
      <c r="K29" s="90">
        <v>5800</v>
      </c>
      <c r="L29" s="107" t="s">
        <v>278</v>
      </c>
      <c r="M29" s="89" t="s">
        <v>177</v>
      </c>
      <c r="N29" s="86" t="s">
        <v>136</v>
      </c>
      <c r="O29" s="96" t="s">
        <v>57</v>
      </c>
    </row>
    <row r="30" spans="1:15" ht="89.25" x14ac:dyDescent="0.2">
      <c r="A30" s="12">
        <f t="shared" si="0"/>
        <v>11</v>
      </c>
      <c r="B30" s="86" t="s">
        <v>108</v>
      </c>
      <c r="C30" s="89" t="s">
        <v>86</v>
      </c>
      <c r="D30" s="86" t="s">
        <v>298</v>
      </c>
      <c r="E30" s="86" t="s">
        <v>22</v>
      </c>
      <c r="F30" s="87">
        <f t="shared" si="2"/>
        <v>796</v>
      </c>
      <c r="G30" s="86" t="s">
        <v>4</v>
      </c>
      <c r="H30" s="93" t="s">
        <v>1</v>
      </c>
      <c r="I30" s="89">
        <v>30401</v>
      </c>
      <c r="J30" s="86" t="s">
        <v>16</v>
      </c>
      <c r="K30" s="90">
        <v>5539</v>
      </c>
      <c r="L30" s="89" t="s">
        <v>278</v>
      </c>
      <c r="M30" s="89" t="s">
        <v>177</v>
      </c>
      <c r="N30" s="86" t="s">
        <v>38</v>
      </c>
      <c r="O30" s="96" t="s">
        <v>51</v>
      </c>
    </row>
    <row r="31" spans="1:15" ht="76.5" x14ac:dyDescent="0.2">
      <c r="A31" s="12">
        <f t="shared" si="0"/>
        <v>12</v>
      </c>
      <c r="B31" s="86" t="s">
        <v>108</v>
      </c>
      <c r="C31" s="89" t="s">
        <v>86</v>
      </c>
      <c r="D31" s="91" t="s">
        <v>190</v>
      </c>
      <c r="E31" s="91" t="s">
        <v>22</v>
      </c>
      <c r="F31" s="98">
        <f t="shared" si="2"/>
        <v>796</v>
      </c>
      <c r="G31" s="91" t="s">
        <v>4</v>
      </c>
      <c r="H31" s="104" t="s">
        <v>1</v>
      </c>
      <c r="I31" s="108">
        <v>30401</v>
      </c>
      <c r="J31" s="91" t="s">
        <v>16</v>
      </c>
      <c r="K31" s="95">
        <v>4000</v>
      </c>
      <c r="L31" s="89" t="s">
        <v>278</v>
      </c>
      <c r="M31" s="89" t="s">
        <v>177</v>
      </c>
      <c r="N31" s="86" t="s">
        <v>136</v>
      </c>
      <c r="O31" s="96" t="s">
        <v>57</v>
      </c>
    </row>
    <row r="32" spans="1:15" ht="38.25" x14ac:dyDescent="0.2">
      <c r="A32" s="12">
        <f t="shared" si="0"/>
        <v>13</v>
      </c>
      <c r="B32" s="86" t="s">
        <v>214</v>
      </c>
      <c r="C32" s="89" t="s">
        <v>213</v>
      </c>
      <c r="D32" s="91" t="s">
        <v>212</v>
      </c>
      <c r="E32" s="91" t="s">
        <v>22</v>
      </c>
      <c r="F32" s="98">
        <f t="shared" si="2"/>
        <v>166</v>
      </c>
      <c r="G32" s="91" t="s">
        <v>50</v>
      </c>
      <c r="H32" s="104" t="s">
        <v>1</v>
      </c>
      <c r="I32" s="108">
        <v>30401</v>
      </c>
      <c r="J32" s="91" t="s">
        <v>16</v>
      </c>
      <c r="K32" s="95">
        <v>3200</v>
      </c>
      <c r="L32" s="89" t="s">
        <v>278</v>
      </c>
      <c r="M32" s="89" t="s">
        <v>177</v>
      </c>
      <c r="N32" s="86" t="s">
        <v>136</v>
      </c>
      <c r="O32" s="96" t="s">
        <v>57</v>
      </c>
    </row>
    <row r="33" spans="1:15" ht="63.75" x14ac:dyDescent="0.2">
      <c r="A33" s="12">
        <f t="shared" si="0"/>
        <v>14</v>
      </c>
      <c r="B33" s="86" t="s">
        <v>108</v>
      </c>
      <c r="C33" s="89" t="s">
        <v>86</v>
      </c>
      <c r="D33" s="86" t="s">
        <v>299</v>
      </c>
      <c r="E33" s="86" t="s">
        <v>22</v>
      </c>
      <c r="F33" s="87">
        <f t="shared" si="2"/>
        <v>796</v>
      </c>
      <c r="G33" s="86" t="s">
        <v>4</v>
      </c>
      <c r="H33" s="93" t="s">
        <v>1</v>
      </c>
      <c r="I33" s="89">
        <v>30401</v>
      </c>
      <c r="J33" s="86" t="s">
        <v>16</v>
      </c>
      <c r="K33" s="90">
        <v>700</v>
      </c>
      <c r="L33" s="89" t="s">
        <v>278</v>
      </c>
      <c r="M33" s="89" t="s">
        <v>177</v>
      </c>
      <c r="N33" s="86" t="s">
        <v>136</v>
      </c>
      <c r="O33" s="96" t="s">
        <v>57</v>
      </c>
    </row>
    <row r="34" spans="1:15" ht="25.5" x14ac:dyDescent="0.2">
      <c r="A34" s="12">
        <f t="shared" si="0"/>
        <v>15</v>
      </c>
      <c r="B34" s="86" t="s">
        <v>155</v>
      </c>
      <c r="C34" s="86" t="s">
        <v>163</v>
      </c>
      <c r="D34" s="86" t="s">
        <v>300</v>
      </c>
      <c r="E34" s="86" t="s">
        <v>17</v>
      </c>
      <c r="F34" s="96">
        <v>172</v>
      </c>
      <c r="G34" s="86" t="s">
        <v>173</v>
      </c>
      <c r="H34" s="93">
        <v>15500</v>
      </c>
      <c r="I34" s="109" t="s">
        <v>21</v>
      </c>
      <c r="J34" s="86" t="s">
        <v>39</v>
      </c>
      <c r="K34" s="93">
        <v>406243.38</v>
      </c>
      <c r="L34" s="89" t="s">
        <v>278</v>
      </c>
      <c r="M34" s="89" t="s">
        <v>250</v>
      </c>
      <c r="N34" s="86" t="s">
        <v>135</v>
      </c>
      <c r="O34" s="86" t="s">
        <v>51</v>
      </c>
    </row>
    <row r="35" spans="1:15" ht="25.5" x14ac:dyDescent="0.2">
      <c r="A35" s="12">
        <f t="shared" si="0"/>
        <v>16</v>
      </c>
      <c r="B35" s="86" t="s">
        <v>79</v>
      </c>
      <c r="C35" s="86" t="s">
        <v>80</v>
      </c>
      <c r="D35" s="86" t="s">
        <v>180</v>
      </c>
      <c r="E35" s="86" t="s">
        <v>17</v>
      </c>
      <c r="F35" s="87">
        <v>796</v>
      </c>
      <c r="G35" s="86" t="s">
        <v>4</v>
      </c>
      <c r="H35" s="88" t="s">
        <v>3</v>
      </c>
      <c r="I35" s="89" t="s">
        <v>46</v>
      </c>
      <c r="J35" s="86" t="s">
        <v>16</v>
      </c>
      <c r="K35" s="90">
        <v>786.84</v>
      </c>
      <c r="L35" s="89" t="s">
        <v>215</v>
      </c>
      <c r="M35" s="89" t="s">
        <v>268</v>
      </c>
      <c r="N35" s="86" t="s">
        <v>38</v>
      </c>
      <c r="O35" s="86" t="s">
        <v>51</v>
      </c>
    </row>
    <row r="36" spans="1:15" ht="89.25" x14ac:dyDescent="0.2">
      <c r="A36" s="12">
        <f>A35+1</f>
        <v>17</v>
      </c>
      <c r="B36" s="86" t="s">
        <v>108</v>
      </c>
      <c r="C36" s="89" t="s">
        <v>86</v>
      </c>
      <c r="D36" s="91" t="s">
        <v>189</v>
      </c>
      <c r="E36" s="91" t="s">
        <v>22</v>
      </c>
      <c r="F36" s="98">
        <f>IF(G36="тн",168,IF(G36="шт",796,IF(G36="кг",166,IF(G36="м2",55,IF(G36="м3",113,IF(G36="п.м.",18,IF(G36="секц",840,IF(G36="компл",839,0))))))))</f>
        <v>796</v>
      </c>
      <c r="G36" s="91" t="s">
        <v>4</v>
      </c>
      <c r="H36" s="104" t="s">
        <v>1</v>
      </c>
      <c r="I36" s="108">
        <v>30401</v>
      </c>
      <c r="J36" s="91" t="s">
        <v>16</v>
      </c>
      <c r="K36" s="95">
        <v>600</v>
      </c>
      <c r="L36" s="89" t="s">
        <v>215</v>
      </c>
      <c r="M36" s="89" t="s">
        <v>177</v>
      </c>
      <c r="N36" s="86" t="s">
        <v>136</v>
      </c>
      <c r="O36" s="96" t="s">
        <v>57</v>
      </c>
    </row>
    <row r="37" spans="1:15" ht="76.5" x14ac:dyDescent="0.2">
      <c r="A37" s="12">
        <f t="shared" si="0"/>
        <v>18</v>
      </c>
      <c r="B37" s="86" t="s">
        <v>108</v>
      </c>
      <c r="C37" s="89" t="s">
        <v>86</v>
      </c>
      <c r="D37" s="86" t="s">
        <v>193</v>
      </c>
      <c r="E37" s="91" t="s">
        <v>22</v>
      </c>
      <c r="F37" s="98">
        <f>IF(G37="тн",168,IF(G37="шт",796,IF(G37="кг",166,IF(G37="м2",55,IF(G37="м3",113,IF(G37="п.м.",18,IF(G37="секц",840,IF(G37="компл",839,0))))))))</f>
        <v>796</v>
      </c>
      <c r="G37" s="91" t="s">
        <v>4</v>
      </c>
      <c r="H37" s="104" t="s">
        <v>1</v>
      </c>
      <c r="I37" s="108">
        <v>30401</v>
      </c>
      <c r="J37" s="91" t="s">
        <v>16</v>
      </c>
      <c r="K37" s="95">
        <v>600</v>
      </c>
      <c r="L37" s="89" t="s">
        <v>215</v>
      </c>
      <c r="M37" s="89" t="s">
        <v>177</v>
      </c>
      <c r="N37" s="86" t="s">
        <v>136</v>
      </c>
      <c r="O37" s="96" t="s">
        <v>57</v>
      </c>
    </row>
    <row r="38" spans="1:15" ht="38.25" x14ac:dyDescent="0.2">
      <c r="A38" s="12">
        <f t="shared" si="0"/>
        <v>19</v>
      </c>
      <c r="B38" s="91" t="s">
        <v>115</v>
      </c>
      <c r="C38" s="91" t="s">
        <v>222</v>
      </c>
      <c r="D38" s="86" t="s">
        <v>301</v>
      </c>
      <c r="E38" s="91" t="s">
        <v>17</v>
      </c>
      <c r="F38" s="96">
        <v>168</v>
      </c>
      <c r="G38" s="91" t="s">
        <v>0</v>
      </c>
      <c r="H38" s="93">
        <v>70</v>
      </c>
      <c r="I38" s="118" t="s">
        <v>185</v>
      </c>
      <c r="J38" s="91" t="s">
        <v>127</v>
      </c>
      <c r="K38" s="93">
        <v>7314.41</v>
      </c>
      <c r="L38" s="89" t="s">
        <v>215</v>
      </c>
      <c r="M38" s="89" t="s">
        <v>265</v>
      </c>
      <c r="N38" s="86" t="s">
        <v>136</v>
      </c>
      <c r="O38" s="86" t="s">
        <v>57</v>
      </c>
    </row>
    <row r="39" spans="1:15" ht="38.25" x14ac:dyDescent="0.2">
      <c r="A39" s="12">
        <f t="shared" si="0"/>
        <v>20</v>
      </c>
      <c r="B39" s="86" t="s">
        <v>115</v>
      </c>
      <c r="C39" s="86" t="s">
        <v>200</v>
      </c>
      <c r="D39" s="86" t="s">
        <v>351</v>
      </c>
      <c r="E39" s="86" t="s">
        <v>17</v>
      </c>
      <c r="F39" s="96">
        <v>168</v>
      </c>
      <c r="G39" s="86" t="s">
        <v>0</v>
      </c>
      <c r="H39" s="93">
        <v>1900</v>
      </c>
      <c r="I39" s="109" t="s">
        <v>21</v>
      </c>
      <c r="J39" s="86" t="s">
        <v>39</v>
      </c>
      <c r="K39" s="93">
        <v>201096.48</v>
      </c>
      <c r="L39" s="89" t="s">
        <v>215</v>
      </c>
      <c r="M39" s="89" t="s">
        <v>282</v>
      </c>
      <c r="N39" s="86" t="s">
        <v>135</v>
      </c>
      <c r="O39" s="86" t="s">
        <v>51</v>
      </c>
    </row>
    <row r="40" spans="1:15" ht="38.25" x14ac:dyDescent="0.2">
      <c r="A40" s="12">
        <f t="shared" si="0"/>
        <v>21</v>
      </c>
      <c r="B40" s="86" t="s">
        <v>115</v>
      </c>
      <c r="C40" s="86" t="s">
        <v>200</v>
      </c>
      <c r="D40" s="86" t="s">
        <v>352</v>
      </c>
      <c r="E40" s="86" t="s">
        <v>17</v>
      </c>
      <c r="F40" s="96">
        <v>168</v>
      </c>
      <c r="G40" s="86" t="s">
        <v>0</v>
      </c>
      <c r="H40" s="93">
        <v>3105</v>
      </c>
      <c r="I40" s="109" t="s">
        <v>21</v>
      </c>
      <c r="J40" s="86" t="s">
        <v>39</v>
      </c>
      <c r="K40" s="93">
        <v>328633.98</v>
      </c>
      <c r="L40" s="89" t="s">
        <v>215</v>
      </c>
      <c r="M40" s="89" t="s">
        <v>221</v>
      </c>
      <c r="N40" s="86" t="s">
        <v>135</v>
      </c>
      <c r="O40" s="86" t="s">
        <v>51</v>
      </c>
    </row>
    <row r="41" spans="1:15" ht="38.25" x14ac:dyDescent="0.2">
      <c r="A41" s="12">
        <f t="shared" si="0"/>
        <v>22</v>
      </c>
      <c r="B41" s="86" t="s">
        <v>115</v>
      </c>
      <c r="C41" s="86" t="s">
        <v>200</v>
      </c>
      <c r="D41" s="86" t="s">
        <v>353</v>
      </c>
      <c r="E41" s="86" t="s">
        <v>17</v>
      </c>
      <c r="F41" s="96">
        <v>168</v>
      </c>
      <c r="G41" s="86" t="s">
        <v>0</v>
      </c>
      <c r="H41" s="93">
        <v>4065</v>
      </c>
      <c r="I41" s="109" t="s">
        <v>21</v>
      </c>
      <c r="J41" s="86" t="s">
        <v>39</v>
      </c>
      <c r="K41" s="93">
        <v>430240.62</v>
      </c>
      <c r="L41" s="89" t="s">
        <v>215</v>
      </c>
      <c r="M41" s="89" t="s">
        <v>221</v>
      </c>
      <c r="N41" s="86" t="s">
        <v>135</v>
      </c>
      <c r="O41" s="86" t="s">
        <v>51</v>
      </c>
    </row>
    <row r="42" spans="1:15" ht="51" x14ac:dyDescent="0.2">
      <c r="A42" s="12">
        <f t="shared" si="0"/>
        <v>23</v>
      </c>
      <c r="B42" s="117" t="s">
        <v>115</v>
      </c>
      <c r="C42" s="124" t="s">
        <v>200</v>
      </c>
      <c r="D42" s="117" t="s">
        <v>343</v>
      </c>
      <c r="E42" s="124" t="s">
        <v>17</v>
      </c>
      <c r="F42" s="125">
        <v>168</v>
      </c>
      <c r="G42" s="124" t="s">
        <v>0</v>
      </c>
      <c r="H42" s="126">
        <v>1500</v>
      </c>
      <c r="I42" s="121" t="s">
        <v>21</v>
      </c>
      <c r="J42" s="117" t="s">
        <v>39</v>
      </c>
      <c r="K42" s="126">
        <v>156363.44</v>
      </c>
      <c r="L42" s="107" t="s">
        <v>215</v>
      </c>
      <c r="M42" s="107" t="s">
        <v>250</v>
      </c>
      <c r="N42" s="117" t="s">
        <v>135</v>
      </c>
      <c r="O42" s="124" t="s">
        <v>51</v>
      </c>
    </row>
    <row r="43" spans="1:15" ht="25.5" x14ac:dyDescent="0.2">
      <c r="A43" s="12">
        <f t="shared" si="0"/>
        <v>24</v>
      </c>
      <c r="B43" s="86" t="s">
        <v>103</v>
      </c>
      <c r="C43" s="91" t="s">
        <v>104</v>
      </c>
      <c r="D43" s="91" t="s">
        <v>285</v>
      </c>
      <c r="E43" s="91" t="s">
        <v>22</v>
      </c>
      <c r="F43" s="91">
        <v>112</v>
      </c>
      <c r="G43" s="91" t="s">
        <v>53</v>
      </c>
      <c r="H43" s="104">
        <v>36366</v>
      </c>
      <c r="I43" s="107" t="s">
        <v>46</v>
      </c>
      <c r="J43" s="117" t="s">
        <v>16</v>
      </c>
      <c r="K43" s="93">
        <v>10500</v>
      </c>
      <c r="L43" s="89" t="s">
        <v>215</v>
      </c>
      <c r="M43" s="89" t="s">
        <v>221</v>
      </c>
      <c r="N43" s="86" t="s">
        <v>136</v>
      </c>
      <c r="O43" s="92" t="s">
        <v>57</v>
      </c>
    </row>
    <row r="44" spans="1:15" ht="25.5" x14ac:dyDescent="0.2">
      <c r="A44" s="12">
        <f t="shared" si="0"/>
        <v>25</v>
      </c>
      <c r="B44" s="89" t="s">
        <v>119</v>
      </c>
      <c r="C44" s="105" t="s">
        <v>207</v>
      </c>
      <c r="D44" s="86" t="s">
        <v>116</v>
      </c>
      <c r="E44" s="86" t="s">
        <v>88</v>
      </c>
      <c r="F44" s="87">
        <f t="shared" ref="F44:F46" si="3">IF(G44="тн",168,IF(G44="шт",796,IF(G44="кг",166,IF(G44="м2",55,IF(G44="м3",113,IF(G44="п.м.",18,IF(G44="секц",840,IF(G44="компл",839,0))))))))</f>
        <v>796</v>
      </c>
      <c r="G44" s="86" t="s">
        <v>4</v>
      </c>
      <c r="H44" s="127" t="s">
        <v>1</v>
      </c>
      <c r="I44" s="89" t="s">
        <v>46</v>
      </c>
      <c r="J44" s="86" t="s">
        <v>16</v>
      </c>
      <c r="K44" s="90">
        <v>4500</v>
      </c>
      <c r="L44" s="89" t="s">
        <v>215</v>
      </c>
      <c r="M44" s="89" t="s">
        <v>282</v>
      </c>
      <c r="N44" s="86" t="s">
        <v>139</v>
      </c>
      <c r="O44" s="96" t="s">
        <v>57</v>
      </c>
    </row>
    <row r="45" spans="1:15" ht="25.5" x14ac:dyDescent="0.2">
      <c r="A45" s="12">
        <f t="shared" si="0"/>
        <v>26</v>
      </c>
      <c r="B45" s="89" t="s">
        <v>124</v>
      </c>
      <c r="C45" s="128" t="s">
        <v>123</v>
      </c>
      <c r="D45" s="86" t="s">
        <v>118</v>
      </c>
      <c r="E45" s="86" t="s">
        <v>88</v>
      </c>
      <c r="F45" s="87">
        <f t="shared" si="3"/>
        <v>796</v>
      </c>
      <c r="G45" s="91" t="s">
        <v>4</v>
      </c>
      <c r="H45" s="127" t="s">
        <v>1</v>
      </c>
      <c r="I45" s="89" t="s">
        <v>46</v>
      </c>
      <c r="J45" s="86" t="s">
        <v>16</v>
      </c>
      <c r="K45" s="90">
        <v>1000</v>
      </c>
      <c r="L45" s="89" t="s">
        <v>215</v>
      </c>
      <c r="M45" s="89" t="s">
        <v>282</v>
      </c>
      <c r="N45" s="86" t="s">
        <v>139</v>
      </c>
      <c r="O45" s="92" t="s">
        <v>57</v>
      </c>
    </row>
    <row r="46" spans="1:15" ht="25.5" x14ac:dyDescent="0.2">
      <c r="A46" s="12">
        <f t="shared" si="0"/>
        <v>27</v>
      </c>
      <c r="B46" s="86" t="s">
        <v>122</v>
      </c>
      <c r="C46" s="129" t="s">
        <v>206</v>
      </c>
      <c r="D46" s="86" t="s">
        <v>98</v>
      </c>
      <c r="E46" s="86" t="s">
        <v>88</v>
      </c>
      <c r="F46" s="98">
        <f t="shared" si="3"/>
        <v>796</v>
      </c>
      <c r="G46" s="91" t="s">
        <v>4</v>
      </c>
      <c r="H46" s="127" t="s">
        <v>1</v>
      </c>
      <c r="I46" s="107" t="s">
        <v>46</v>
      </c>
      <c r="J46" s="86" t="s">
        <v>16</v>
      </c>
      <c r="K46" s="90">
        <v>1500</v>
      </c>
      <c r="L46" s="89" t="s">
        <v>215</v>
      </c>
      <c r="M46" s="89" t="s">
        <v>282</v>
      </c>
      <c r="N46" s="86" t="s">
        <v>139</v>
      </c>
      <c r="O46" s="92" t="s">
        <v>57</v>
      </c>
    </row>
    <row r="47" spans="1:15" ht="204" x14ac:dyDescent="0.2">
      <c r="A47" s="12">
        <f t="shared" si="0"/>
        <v>28</v>
      </c>
      <c r="B47" s="86" t="s">
        <v>89</v>
      </c>
      <c r="C47" s="89" t="s">
        <v>205</v>
      </c>
      <c r="D47" s="86" t="s">
        <v>350</v>
      </c>
      <c r="E47" s="86" t="s">
        <v>17</v>
      </c>
      <c r="F47" s="87">
        <v>796</v>
      </c>
      <c r="G47" s="86" t="s">
        <v>58</v>
      </c>
      <c r="H47" s="88">
        <v>12</v>
      </c>
      <c r="I47" s="89" t="s">
        <v>21</v>
      </c>
      <c r="J47" s="86" t="s">
        <v>39</v>
      </c>
      <c r="K47" s="90">
        <v>1897</v>
      </c>
      <c r="L47" s="89" t="s">
        <v>215</v>
      </c>
      <c r="M47" s="89" t="s">
        <v>221</v>
      </c>
      <c r="N47" s="86" t="s">
        <v>139</v>
      </c>
      <c r="O47" s="96" t="s">
        <v>57</v>
      </c>
    </row>
    <row r="48" spans="1:15" ht="165.75" x14ac:dyDescent="0.2">
      <c r="A48" s="12">
        <f t="shared" si="0"/>
        <v>29</v>
      </c>
      <c r="B48" s="89" t="s">
        <v>345</v>
      </c>
      <c r="C48" s="97" t="s">
        <v>346</v>
      </c>
      <c r="D48" s="117" t="s">
        <v>347</v>
      </c>
      <c r="E48" s="86" t="s">
        <v>17</v>
      </c>
      <c r="F48" s="122" t="s">
        <v>167</v>
      </c>
      <c r="G48" s="86" t="s">
        <v>4</v>
      </c>
      <c r="H48" s="93">
        <v>1</v>
      </c>
      <c r="I48" s="89" t="s">
        <v>46</v>
      </c>
      <c r="J48" s="116" t="s">
        <v>16</v>
      </c>
      <c r="K48" s="123">
        <v>1113.68</v>
      </c>
      <c r="L48" s="89" t="s">
        <v>215</v>
      </c>
      <c r="M48" s="89" t="s">
        <v>279</v>
      </c>
      <c r="N48" s="86" t="s">
        <v>38</v>
      </c>
      <c r="O48" s="96" t="s">
        <v>51</v>
      </c>
    </row>
    <row r="49" spans="1:15" ht="178.5" x14ac:dyDescent="0.2">
      <c r="A49" s="12">
        <f t="shared" si="0"/>
        <v>30</v>
      </c>
      <c r="B49" s="89" t="s">
        <v>345</v>
      </c>
      <c r="C49" s="97" t="s">
        <v>346</v>
      </c>
      <c r="D49" s="117" t="s">
        <v>348</v>
      </c>
      <c r="E49" s="86" t="s">
        <v>17</v>
      </c>
      <c r="F49" s="122" t="s">
        <v>167</v>
      </c>
      <c r="G49" s="86" t="s">
        <v>4</v>
      </c>
      <c r="H49" s="93">
        <v>1</v>
      </c>
      <c r="I49" s="89" t="s">
        <v>46</v>
      </c>
      <c r="J49" s="116" t="s">
        <v>16</v>
      </c>
      <c r="K49" s="123">
        <v>972.78</v>
      </c>
      <c r="L49" s="89" t="s">
        <v>215</v>
      </c>
      <c r="M49" s="89" t="s">
        <v>279</v>
      </c>
      <c r="N49" s="86" t="s">
        <v>38</v>
      </c>
      <c r="O49" s="96" t="s">
        <v>51</v>
      </c>
    </row>
    <row r="50" spans="1:15" x14ac:dyDescent="0.2">
      <c r="A50" s="163" t="s">
        <v>336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4"/>
    </row>
    <row r="51" spans="1:15" ht="51" x14ac:dyDescent="0.2">
      <c r="A51" s="12">
        <f>A49+1</f>
        <v>31</v>
      </c>
      <c r="B51" s="89" t="s">
        <v>224</v>
      </c>
      <c r="C51" s="89" t="s">
        <v>223</v>
      </c>
      <c r="D51" s="86" t="s">
        <v>313</v>
      </c>
      <c r="E51" s="86" t="s">
        <v>17</v>
      </c>
      <c r="F51" s="133">
        <v>792</v>
      </c>
      <c r="G51" s="86" t="s">
        <v>91</v>
      </c>
      <c r="H51" s="93">
        <v>274</v>
      </c>
      <c r="I51" s="89" t="s">
        <v>164</v>
      </c>
      <c r="J51" s="116" t="s">
        <v>48</v>
      </c>
      <c r="K51" s="90">
        <v>2988.48</v>
      </c>
      <c r="L51" s="134">
        <v>45748</v>
      </c>
      <c r="M51" s="89" t="s">
        <v>177</v>
      </c>
      <c r="N51" s="86" t="s">
        <v>38</v>
      </c>
      <c r="O51" s="114" t="s">
        <v>51</v>
      </c>
    </row>
    <row r="52" spans="1:15" ht="38.25" x14ac:dyDescent="0.2">
      <c r="A52" s="12">
        <f t="shared" ref="A52:A63" si="4">A51+1</f>
        <v>32</v>
      </c>
      <c r="B52" s="86" t="s">
        <v>379</v>
      </c>
      <c r="C52" s="86" t="s">
        <v>380</v>
      </c>
      <c r="D52" s="86" t="s">
        <v>381</v>
      </c>
      <c r="E52" s="86" t="s">
        <v>56</v>
      </c>
      <c r="F52" s="86">
        <v>796</v>
      </c>
      <c r="G52" s="96" t="s">
        <v>4</v>
      </c>
      <c r="H52" s="93">
        <v>1</v>
      </c>
      <c r="I52" s="86">
        <v>30401</v>
      </c>
      <c r="J52" s="86" t="s">
        <v>16</v>
      </c>
      <c r="K52" s="90">
        <v>10919.04</v>
      </c>
      <c r="L52" s="135">
        <v>45748</v>
      </c>
      <c r="M52" s="135">
        <v>45809</v>
      </c>
      <c r="N52" s="86" t="s">
        <v>38</v>
      </c>
      <c r="O52" s="96" t="s">
        <v>51</v>
      </c>
    </row>
    <row r="53" spans="1:15" ht="51" x14ac:dyDescent="0.2">
      <c r="A53" s="12">
        <f t="shared" si="4"/>
        <v>33</v>
      </c>
      <c r="B53" s="86" t="s">
        <v>254</v>
      </c>
      <c r="C53" s="89" t="s">
        <v>360</v>
      </c>
      <c r="D53" s="86" t="s">
        <v>361</v>
      </c>
      <c r="E53" s="86" t="s">
        <v>56</v>
      </c>
      <c r="F53" s="86">
        <v>796</v>
      </c>
      <c r="G53" s="96" t="s">
        <v>4</v>
      </c>
      <c r="H53" s="93">
        <v>3902</v>
      </c>
      <c r="I53" s="89" t="s">
        <v>46</v>
      </c>
      <c r="J53" s="86" t="s">
        <v>16</v>
      </c>
      <c r="K53" s="90">
        <v>4400</v>
      </c>
      <c r="L53" s="89" t="s">
        <v>265</v>
      </c>
      <c r="M53" s="89" t="s">
        <v>250</v>
      </c>
      <c r="N53" s="86" t="s">
        <v>136</v>
      </c>
      <c r="O53" s="86" t="s">
        <v>57</v>
      </c>
    </row>
    <row r="54" spans="1:15" ht="51" x14ac:dyDescent="0.2">
      <c r="A54" s="12">
        <f t="shared" si="4"/>
        <v>34</v>
      </c>
      <c r="B54" s="86" t="s">
        <v>362</v>
      </c>
      <c r="C54" s="89" t="s">
        <v>363</v>
      </c>
      <c r="D54" s="86" t="s">
        <v>364</v>
      </c>
      <c r="E54" s="86" t="s">
        <v>56</v>
      </c>
      <c r="F54" s="87">
        <f t="shared" ref="F54" si="5">IF(G54="тн",168,IF(G54="шт",796,IF(G54="кг",166,IF(G54="м2",55,IF(G54="м3",113,IF(G54="п.м.",18,IF(G54="секц",840,IF(G54="компл",839,0))))))))</f>
        <v>796</v>
      </c>
      <c r="G54" s="136" t="s">
        <v>4</v>
      </c>
      <c r="H54" s="88" t="s">
        <v>1</v>
      </c>
      <c r="I54" s="89" t="s">
        <v>46</v>
      </c>
      <c r="J54" s="86" t="s">
        <v>16</v>
      </c>
      <c r="K54" s="90">
        <v>800</v>
      </c>
      <c r="L54" s="89" t="s">
        <v>265</v>
      </c>
      <c r="M54" s="89" t="s">
        <v>282</v>
      </c>
      <c r="N54" s="86" t="s">
        <v>136</v>
      </c>
      <c r="O54" s="86" t="s">
        <v>57</v>
      </c>
    </row>
    <row r="55" spans="1:15" ht="25.5" x14ac:dyDescent="0.2">
      <c r="A55" s="12">
        <f t="shared" si="4"/>
        <v>35</v>
      </c>
      <c r="B55" s="89" t="s">
        <v>121</v>
      </c>
      <c r="C55" s="89" t="s">
        <v>120</v>
      </c>
      <c r="D55" s="86" t="s">
        <v>117</v>
      </c>
      <c r="E55" s="86" t="s">
        <v>88</v>
      </c>
      <c r="F55" s="87">
        <f>IF(G55="тн",168,IF(G55="шт",796,IF(G55="кг",166,IF(G55="м2",55,IF(G55="м3",113,IF(G55="п.м.",18,IF(G55="секц",840,IF(G55="компл",839,0))))))))</f>
        <v>796</v>
      </c>
      <c r="G55" s="86" t="s">
        <v>4</v>
      </c>
      <c r="H55" s="137" t="s">
        <v>1</v>
      </c>
      <c r="I55" s="89" t="s">
        <v>46</v>
      </c>
      <c r="J55" s="86" t="s">
        <v>16</v>
      </c>
      <c r="K55" s="90">
        <v>5000</v>
      </c>
      <c r="L55" s="89" t="s">
        <v>265</v>
      </c>
      <c r="M55" s="89" t="s">
        <v>250</v>
      </c>
      <c r="N55" s="86" t="s">
        <v>139</v>
      </c>
      <c r="O55" s="132" t="s">
        <v>57</v>
      </c>
    </row>
    <row r="56" spans="1:15" ht="25.5" x14ac:dyDescent="0.2">
      <c r="A56" s="12">
        <f t="shared" si="4"/>
        <v>36</v>
      </c>
      <c r="B56" s="86" t="s">
        <v>112</v>
      </c>
      <c r="C56" s="86" t="s">
        <v>232</v>
      </c>
      <c r="D56" s="86" t="s">
        <v>100</v>
      </c>
      <c r="E56" s="86" t="s">
        <v>22</v>
      </c>
      <c r="F56" s="87">
        <f>IF(G56="тн",168,IF(G56="шт",796,IF(G56="кг",166,IF(G56="м2",55,IF(G56="м3",113,IF(G56="п.м.",18,IF(G56="секц",840,IF(G56="компл",839,0))))))))</f>
        <v>796</v>
      </c>
      <c r="G56" s="136" t="s">
        <v>4</v>
      </c>
      <c r="H56" s="88" t="s">
        <v>1</v>
      </c>
      <c r="I56" s="89" t="s">
        <v>46</v>
      </c>
      <c r="J56" s="86" t="s">
        <v>16</v>
      </c>
      <c r="K56" s="90">
        <v>2850</v>
      </c>
      <c r="L56" s="89" t="s">
        <v>265</v>
      </c>
      <c r="M56" s="89" t="s">
        <v>250</v>
      </c>
      <c r="N56" s="86" t="s">
        <v>136</v>
      </c>
      <c r="O56" s="138" t="s">
        <v>57</v>
      </c>
    </row>
    <row r="57" spans="1:15" ht="51" x14ac:dyDescent="0.2">
      <c r="A57" s="12">
        <f t="shared" si="4"/>
        <v>37</v>
      </c>
      <c r="B57" s="89" t="s">
        <v>354</v>
      </c>
      <c r="C57" s="89" t="s">
        <v>355</v>
      </c>
      <c r="D57" s="86" t="s">
        <v>356</v>
      </c>
      <c r="E57" s="86" t="s">
        <v>22</v>
      </c>
      <c r="F57" s="87">
        <f t="shared" ref="F57" si="6">IF(G57="тн",168,IF(G57="шт",796,IF(G57="кг",166,IF(G57="м2",55,IF(G57="м3",113,IF(G57="п.м.",18,IF(G57="секц",840,IF(G57="компл",839,0))))))))</f>
        <v>796</v>
      </c>
      <c r="G57" s="86" t="s">
        <v>4</v>
      </c>
      <c r="H57" s="93" t="s">
        <v>1</v>
      </c>
      <c r="I57" s="89">
        <v>30401</v>
      </c>
      <c r="J57" s="86" t="s">
        <v>16</v>
      </c>
      <c r="K57" s="90">
        <v>13400</v>
      </c>
      <c r="L57" s="89" t="s">
        <v>265</v>
      </c>
      <c r="M57" s="89" t="s">
        <v>250</v>
      </c>
      <c r="N57" s="86" t="s">
        <v>136</v>
      </c>
      <c r="O57" s="132" t="s">
        <v>57</v>
      </c>
    </row>
    <row r="58" spans="1:15" ht="38.25" x14ac:dyDescent="0.2">
      <c r="A58" s="12">
        <f t="shared" si="4"/>
        <v>38</v>
      </c>
      <c r="B58" s="89" t="s">
        <v>153</v>
      </c>
      <c r="C58" s="89" t="s">
        <v>248</v>
      </c>
      <c r="D58" s="86" t="s">
        <v>152</v>
      </c>
      <c r="E58" s="86" t="s">
        <v>97</v>
      </c>
      <c r="F58" s="96">
        <v>796</v>
      </c>
      <c r="G58" s="86" t="s">
        <v>4</v>
      </c>
      <c r="H58" s="93">
        <v>1</v>
      </c>
      <c r="I58" s="89" t="s">
        <v>142</v>
      </c>
      <c r="J58" s="86" t="s">
        <v>141</v>
      </c>
      <c r="K58" s="90">
        <v>942</v>
      </c>
      <c r="L58" s="89" t="s">
        <v>265</v>
      </c>
      <c r="M58" s="89" t="s">
        <v>329</v>
      </c>
      <c r="N58" s="86" t="s">
        <v>38</v>
      </c>
      <c r="O58" s="145" t="s">
        <v>51</v>
      </c>
    </row>
    <row r="59" spans="1:15" ht="38.25" x14ac:dyDescent="0.2">
      <c r="A59" s="12">
        <f t="shared" si="4"/>
        <v>39</v>
      </c>
      <c r="B59" s="91" t="s">
        <v>115</v>
      </c>
      <c r="C59" s="91" t="s">
        <v>200</v>
      </c>
      <c r="D59" s="86" t="s">
        <v>386</v>
      </c>
      <c r="E59" s="91" t="s">
        <v>17</v>
      </c>
      <c r="F59" s="96">
        <v>168</v>
      </c>
      <c r="G59" s="91" t="s">
        <v>0</v>
      </c>
      <c r="H59" s="93">
        <v>30</v>
      </c>
      <c r="I59" s="118" t="s">
        <v>185</v>
      </c>
      <c r="J59" s="91" t="s">
        <v>127</v>
      </c>
      <c r="K59" s="93">
        <v>3213.75</v>
      </c>
      <c r="L59" s="89" t="s">
        <v>265</v>
      </c>
      <c r="M59" s="89" t="s">
        <v>282</v>
      </c>
      <c r="N59" s="86" t="s">
        <v>325</v>
      </c>
      <c r="O59" s="86" t="s">
        <v>51</v>
      </c>
    </row>
    <row r="60" spans="1:15" ht="63.75" x14ac:dyDescent="0.2">
      <c r="A60" s="12">
        <f t="shared" si="4"/>
        <v>40</v>
      </c>
      <c r="B60" s="86" t="s">
        <v>132</v>
      </c>
      <c r="C60" s="86" t="s">
        <v>201</v>
      </c>
      <c r="D60" s="86" t="s">
        <v>262</v>
      </c>
      <c r="E60" s="86" t="s">
        <v>17</v>
      </c>
      <c r="F60" s="87"/>
      <c r="G60" s="86" t="s">
        <v>4</v>
      </c>
      <c r="H60" s="99" t="s">
        <v>1</v>
      </c>
      <c r="I60" s="89" t="s">
        <v>128</v>
      </c>
      <c r="J60" s="86" t="s">
        <v>133</v>
      </c>
      <c r="K60" s="90">
        <v>1164</v>
      </c>
      <c r="L60" s="89" t="s">
        <v>265</v>
      </c>
      <c r="M60" s="89" t="s">
        <v>266</v>
      </c>
      <c r="N60" s="86" t="s">
        <v>38</v>
      </c>
      <c r="O60" s="132" t="s">
        <v>51</v>
      </c>
    </row>
    <row r="61" spans="1:15" ht="63.75" x14ac:dyDescent="0.2">
      <c r="A61" s="12">
        <f t="shared" si="4"/>
        <v>41</v>
      </c>
      <c r="B61" s="86" t="s">
        <v>132</v>
      </c>
      <c r="C61" s="86" t="s">
        <v>201</v>
      </c>
      <c r="D61" s="86" t="s">
        <v>259</v>
      </c>
      <c r="E61" s="86" t="s">
        <v>17</v>
      </c>
      <c r="F61" s="87"/>
      <c r="G61" s="86" t="s">
        <v>4</v>
      </c>
      <c r="H61" s="99" t="s">
        <v>1</v>
      </c>
      <c r="I61" s="100" t="s">
        <v>261</v>
      </c>
      <c r="J61" s="86" t="s">
        <v>260</v>
      </c>
      <c r="K61" s="90">
        <v>750</v>
      </c>
      <c r="L61" s="89" t="s">
        <v>265</v>
      </c>
      <c r="M61" s="89" t="s">
        <v>277</v>
      </c>
      <c r="N61" s="86" t="s">
        <v>38</v>
      </c>
      <c r="O61" s="132" t="s">
        <v>51</v>
      </c>
    </row>
    <row r="62" spans="1:15" ht="63.75" x14ac:dyDescent="0.2">
      <c r="A62" s="12">
        <f t="shared" si="4"/>
        <v>42</v>
      </c>
      <c r="B62" s="86" t="s">
        <v>132</v>
      </c>
      <c r="C62" s="86" t="s">
        <v>201</v>
      </c>
      <c r="D62" s="86" t="s">
        <v>203</v>
      </c>
      <c r="E62" s="86" t="s">
        <v>17</v>
      </c>
      <c r="F62" s="87">
        <f t="shared" ref="F62:F70" si="7">IF(G62="тн",168,IF(G62="шт",796,IF(G62="кг",166,IF(G62="м2",55,IF(G62="м3",113,IF(G62="п.м.",18,IF(G62="секц",840,IF(G62="компл",839,0))))))))</f>
        <v>796</v>
      </c>
      <c r="G62" s="86" t="s">
        <v>4</v>
      </c>
      <c r="H62" s="99" t="s">
        <v>1</v>
      </c>
      <c r="I62" s="100" t="s">
        <v>2</v>
      </c>
      <c r="J62" s="86" t="s">
        <v>40</v>
      </c>
      <c r="K62" s="90">
        <v>850</v>
      </c>
      <c r="L62" s="89" t="s">
        <v>265</v>
      </c>
      <c r="M62" s="89" t="s">
        <v>266</v>
      </c>
      <c r="N62" s="86" t="s">
        <v>38</v>
      </c>
      <c r="O62" s="132" t="s">
        <v>51</v>
      </c>
    </row>
    <row r="63" spans="1:15" ht="63.75" x14ac:dyDescent="0.2">
      <c r="A63" s="12">
        <f t="shared" si="4"/>
        <v>43</v>
      </c>
      <c r="B63" s="86" t="s">
        <v>132</v>
      </c>
      <c r="C63" s="86" t="s">
        <v>201</v>
      </c>
      <c r="D63" s="86" t="s">
        <v>267</v>
      </c>
      <c r="E63" s="86" t="s">
        <v>17</v>
      </c>
      <c r="F63" s="87">
        <f t="shared" si="7"/>
        <v>796</v>
      </c>
      <c r="G63" s="86" t="s">
        <v>4</v>
      </c>
      <c r="H63" s="99" t="s">
        <v>1</v>
      </c>
      <c r="I63" s="100" t="s">
        <v>2</v>
      </c>
      <c r="J63" s="86" t="s">
        <v>40</v>
      </c>
      <c r="K63" s="90">
        <v>10</v>
      </c>
      <c r="L63" s="89" t="s">
        <v>265</v>
      </c>
      <c r="M63" s="89" t="s">
        <v>277</v>
      </c>
      <c r="N63" s="86" t="s">
        <v>38</v>
      </c>
      <c r="O63" s="132" t="s">
        <v>51</v>
      </c>
    </row>
    <row r="64" spans="1:15" ht="63.75" x14ac:dyDescent="0.2">
      <c r="A64" s="12">
        <f t="shared" ref="A64:A102" si="8">A63+1</f>
        <v>44</v>
      </c>
      <c r="B64" s="86" t="s">
        <v>132</v>
      </c>
      <c r="C64" s="86" t="s">
        <v>201</v>
      </c>
      <c r="D64" s="86" t="s">
        <v>269</v>
      </c>
      <c r="E64" s="86" t="s">
        <v>17</v>
      </c>
      <c r="F64" s="87">
        <f t="shared" si="7"/>
        <v>796</v>
      </c>
      <c r="G64" s="86" t="s">
        <v>4</v>
      </c>
      <c r="H64" s="99" t="s">
        <v>1</v>
      </c>
      <c r="I64" s="89" t="s">
        <v>19</v>
      </c>
      <c r="J64" s="86" t="s">
        <v>49</v>
      </c>
      <c r="K64" s="90">
        <v>750</v>
      </c>
      <c r="L64" s="89" t="s">
        <v>265</v>
      </c>
      <c r="M64" s="89" t="s">
        <v>266</v>
      </c>
      <c r="N64" s="86" t="s">
        <v>38</v>
      </c>
      <c r="O64" s="132" t="s">
        <v>51</v>
      </c>
    </row>
    <row r="65" spans="1:15" ht="63.75" x14ac:dyDescent="0.2">
      <c r="A65" s="12">
        <f t="shared" si="8"/>
        <v>45</v>
      </c>
      <c r="B65" s="86" t="s">
        <v>132</v>
      </c>
      <c r="C65" s="86" t="s">
        <v>201</v>
      </c>
      <c r="D65" s="86" t="s">
        <v>270</v>
      </c>
      <c r="E65" s="86" t="s">
        <v>17</v>
      </c>
      <c r="F65" s="87">
        <f t="shared" si="7"/>
        <v>796</v>
      </c>
      <c r="G65" s="86" t="s">
        <v>4</v>
      </c>
      <c r="H65" s="99" t="s">
        <v>1</v>
      </c>
      <c r="I65" s="89" t="s">
        <v>19</v>
      </c>
      <c r="J65" s="86" t="s">
        <v>49</v>
      </c>
      <c r="K65" s="90">
        <v>25</v>
      </c>
      <c r="L65" s="89" t="s">
        <v>265</v>
      </c>
      <c r="M65" s="89" t="s">
        <v>266</v>
      </c>
      <c r="N65" s="86" t="s">
        <v>38</v>
      </c>
      <c r="O65" s="132" t="s">
        <v>51</v>
      </c>
    </row>
    <row r="66" spans="1:15" ht="63.75" x14ac:dyDescent="0.2">
      <c r="A66" s="12">
        <f t="shared" si="8"/>
        <v>46</v>
      </c>
      <c r="B66" s="86" t="s">
        <v>132</v>
      </c>
      <c r="C66" s="97" t="s">
        <v>201</v>
      </c>
      <c r="D66" s="86" t="s">
        <v>272</v>
      </c>
      <c r="E66" s="86" t="s">
        <v>17</v>
      </c>
      <c r="F66" s="133">
        <f t="shared" si="7"/>
        <v>796</v>
      </c>
      <c r="G66" s="86" t="s">
        <v>4</v>
      </c>
      <c r="H66" s="99" t="s">
        <v>1</v>
      </c>
      <c r="I66" s="89" t="s">
        <v>18</v>
      </c>
      <c r="J66" s="86" t="s">
        <v>42</v>
      </c>
      <c r="K66" s="90">
        <v>379.54</v>
      </c>
      <c r="L66" s="89" t="s">
        <v>265</v>
      </c>
      <c r="M66" s="89" t="s">
        <v>266</v>
      </c>
      <c r="N66" s="86" t="s">
        <v>38</v>
      </c>
      <c r="O66" s="96" t="s">
        <v>51</v>
      </c>
    </row>
    <row r="67" spans="1:15" ht="63.75" x14ac:dyDescent="0.2">
      <c r="A67" s="12">
        <f t="shared" si="8"/>
        <v>47</v>
      </c>
      <c r="B67" s="86" t="s">
        <v>132</v>
      </c>
      <c r="C67" s="97" t="s">
        <v>201</v>
      </c>
      <c r="D67" s="86" t="s">
        <v>273</v>
      </c>
      <c r="E67" s="86" t="s">
        <v>17</v>
      </c>
      <c r="F67" s="133">
        <f t="shared" si="7"/>
        <v>796</v>
      </c>
      <c r="G67" s="86" t="s">
        <v>4</v>
      </c>
      <c r="H67" s="99" t="s">
        <v>1</v>
      </c>
      <c r="I67" s="89" t="s">
        <v>129</v>
      </c>
      <c r="J67" s="86" t="s">
        <v>43</v>
      </c>
      <c r="K67" s="90">
        <v>600</v>
      </c>
      <c r="L67" s="89" t="s">
        <v>265</v>
      </c>
      <c r="M67" s="89" t="s">
        <v>266</v>
      </c>
      <c r="N67" s="86" t="s">
        <v>38</v>
      </c>
      <c r="O67" s="96" t="s">
        <v>51</v>
      </c>
    </row>
    <row r="68" spans="1:15" ht="63.75" x14ac:dyDescent="0.2">
      <c r="A68" s="12">
        <f t="shared" si="8"/>
        <v>48</v>
      </c>
      <c r="B68" s="86" t="s">
        <v>132</v>
      </c>
      <c r="C68" s="97" t="s">
        <v>201</v>
      </c>
      <c r="D68" s="86" t="s">
        <v>204</v>
      </c>
      <c r="E68" s="86" t="s">
        <v>17</v>
      </c>
      <c r="F68" s="133">
        <f t="shared" si="7"/>
        <v>796</v>
      </c>
      <c r="G68" s="86" t="s">
        <v>4</v>
      </c>
      <c r="H68" s="99" t="s">
        <v>1</v>
      </c>
      <c r="I68" s="89" t="s">
        <v>20</v>
      </c>
      <c r="J68" s="86" t="s">
        <v>41</v>
      </c>
      <c r="K68" s="90">
        <v>2000</v>
      </c>
      <c r="L68" s="89" t="s">
        <v>265</v>
      </c>
      <c r="M68" s="89" t="s">
        <v>271</v>
      </c>
      <c r="N68" s="86" t="s">
        <v>38</v>
      </c>
      <c r="O68" s="96" t="s">
        <v>51</v>
      </c>
    </row>
    <row r="69" spans="1:15" ht="76.5" x14ac:dyDescent="0.2">
      <c r="A69" s="12">
        <f t="shared" si="8"/>
        <v>49</v>
      </c>
      <c r="B69" s="86" t="s">
        <v>132</v>
      </c>
      <c r="C69" s="86" t="s">
        <v>201</v>
      </c>
      <c r="D69" s="117" t="s">
        <v>274</v>
      </c>
      <c r="E69" s="86" t="s">
        <v>17</v>
      </c>
      <c r="F69" s="87">
        <f t="shared" si="7"/>
        <v>796</v>
      </c>
      <c r="G69" s="86" t="s">
        <v>4</v>
      </c>
      <c r="H69" s="99" t="s">
        <v>1</v>
      </c>
      <c r="I69" s="89" t="s">
        <v>134</v>
      </c>
      <c r="J69" s="86" t="s">
        <v>125</v>
      </c>
      <c r="K69" s="90">
        <v>1750</v>
      </c>
      <c r="L69" s="89" t="s">
        <v>265</v>
      </c>
      <c r="M69" s="89" t="s">
        <v>266</v>
      </c>
      <c r="N69" s="86" t="s">
        <v>38</v>
      </c>
      <c r="O69" s="132" t="s">
        <v>51</v>
      </c>
    </row>
    <row r="70" spans="1:15" ht="76.5" x14ac:dyDescent="0.2">
      <c r="A70" s="12">
        <f t="shared" si="8"/>
        <v>50</v>
      </c>
      <c r="B70" s="86" t="s">
        <v>132</v>
      </c>
      <c r="C70" s="86" t="s">
        <v>201</v>
      </c>
      <c r="D70" s="91" t="s">
        <v>275</v>
      </c>
      <c r="E70" s="86" t="s">
        <v>17</v>
      </c>
      <c r="F70" s="87">
        <f t="shared" si="7"/>
        <v>796</v>
      </c>
      <c r="G70" s="86" t="s">
        <v>4</v>
      </c>
      <c r="H70" s="99" t="s">
        <v>1</v>
      </c>
      <c r="I70" s="108" t="s">
        <v>150</v>
      </c>
      <c r="J70" s="86" t="s">
        <v>151</v>
      </c>
      <c r="K70" s="90">
        <v>700</v>
      </c>
      <c r="L70" s="89" t="s">
        <v>265</v>
      </c>
      <c r="M70" s="89" t="s">
        <v>271</v>
      </c>
      <c r="N70" s="86" t="s">
        <v>38</v>
      </c>
      <c r="O70" s="96" t="s">
        <v>51</v>
      </c>
    </row>
    <row r="71" spans="1:15" ht="63.75" x14ac:dyDescent="0.2">
      <c r="A71" s="12">
        <f t="shared" si="8"/>
        <v>51</v>
      </c>
      <c r="B71" s="139" t="s">
        <v>132</v>
      </c>
      <c r="C71" s="139" t="s">
        <v>201</v>
      </c>
      <c r="D71" s="139" t="s">
        <v>276</v>
      </c>
      <c r="E71" s="139" t="s">
        <v>17</v>
      </c>
      <c r="F71" s="140"/>
      <c r="G71" s="139" t="s">
        <v>4</v>
      </c>
      <c r="H71" s="141" t="s">
        <v>1</v>
      </c>
      <c r="I71" s="142" t="s">
        <v>106</v>
      </c>
      <c r="J71" s="139" t="s">
        <v>225</v>
      </c>
      <c r="K71" s="143">
        <v>555</v>
      </c>
      <c r="L71" s="144" t="s">
        <v>265</v>
      </c>
      <c r="M71" s="144" t="s">
        <v>277</v>
      </c>
      <c r="N71" s="139" t="s">
        <v>38</v>
      </c>
      <c r="O71" s="96" t="s">
        <v>51</v>
      </c>
    </row>
    <row r="72" spans="1:15" ht="25.5" x14ac:dyDescent="0.2">
      <c r="A72" s="12">
        <f t="shared" si="8"/>
        <v>52</v>
      </c>
      <c r="B72" s="89" t="s">
        <v>119</v>
      </c>
      <c r="C72" s="139" t="s">
        <v>233</v>
      </c>
      <c r="D72" s="86" t="s">
        <v>99</v>
      </c>
      <c r="E72" s="86" t="s">
        <v>88</v>
      </c>
      <c r="F72" s="87">
        <f>IF(G72="тн",168,IF(G72="шт",796,IF(G72="кг",166,IF(G72="м2",55,IF(G72="м3",113,IF(G72="п.м.",18,IF(G72="секц",840,IF(G72="компл",839,0))))))))</f>
        <v>796</v>
      </c>
      <c r="G72" s="86" t="s">
        <v>4</v>
      </c>
      <c r="H72" s="137" t="s">
        <v>1</v>
      </c>
      <c r="I72" s="89" t="s">
        <v>46</v>
      </c>
      <c r="J72" s="86" t="s">
        <v>16</v>
      </c>
      <c r="K72" s="90">
        <v>2631</v>
      </c>
      <c r="L72" s="89" t="s">
        <v>279</v>
      </c>
      <c r="M72" s="89" t="s">
        <v>221</v>
      </c>
      <c r="N72" s="86" t="s">
        <v>136</v>
      </c>
      <c r="O72" s="96" t="s">
        <v>57</v>
      </c>
    </row>
    <row r="73" spans="1:15" ht="25.5" x14ac:dyDescent="0.2">
      <c r="A73" s="12">
        <f>A72+1</f>
        <v>53</v>
      </c>
      <c r="B73" s="89" t="s">
        <v>398</v>
      </c>
      <c r="C73" s="89" t="s">
        <v>399</v>
      </c>
      <c r="D73" s="86" t="s">
        <v>400</v>
      </c>
      <c r="E73" s="86" t="s">
        <v>22</v>
      </c>
      <c r="F73" s="87">
        <f t="shared" ref="F73" si="9">IF(G73="тн",168,IF(G73="шт",796,IF(G73="кг",166,IF(G73="м2",55,IF(G73="м3",113,IF(G73="п.м.",18,IF(G73="секц",840,IF(G73="компл",839,0))))))))</f>
        <v>796</v>
      </c>
      <c r="G73" s="86" t="s">
        <v>4</v>
      </c>
      <c r="H73" s="93">
        <v>1</v>
      </c>
      <c r="I73" s="100" t="s">
        <v>46</v>
      </c>
      <c r="J73" s="86" t="s">
        <v>16</v>
      </c>
      <c r="K73" s="93">
        <v>700</v>
      </c>
      <c r="L73" s="89" t="s">
        <v>279</v>
      </c>
      <c r="M73" s="89" t="s">
        <v>401</v>
      </c>
      <c r="N73" s="86" t="s">
        <v>38</v>
      </c>
      <c r="O73" s="146" t="s">
        <v>51</v>
      </c>
    </row>
    <row r="74" spans="1:15" ht="81" customHeight="1" x14ac:dyDescent="0.2">
      <c r="A74" s="12">
        <f>A73+1</f>
        <v>54</v>
      </c>
      <c r="B74" s="86" t="s">
        <v>108</v>
      </c>
      <c r="C74" s="105" t="s">
        <v>86</v>
      </c>
      <c r="D74" s="117" t="s">
        <v>392</v>
      </c>
      <c r="E74" s="86" t="s">
        <v>22</v>
      </c>
      <c r="F74" s="106">
        <f>IF(G74="тн",168,IF(G74="шт",796,IF(G74="кг",166,IF(G74="м2",55,IF(G74="м3",113,IF(G74="п.м.",18,IF(G74="секц",840,IF(G74="компл",839,0))))))))</f>
        <v>796</v>
      </c>
      <c r="G74" s="86" t="s">
        <v>4</v>
      </c>
      <c r="H74" s="93" t="s">
        <v>1</v>
      </c>
      <c r="I74" s="89">
        <v>30401</v>
      </c>
      <c r="J74" s="91" t="s">
        <v>16</v>
      </c>
      <c r="K74" s="90">
        <v>5000</v>
      </c>
      <c r="L74" s="89" t="s">
        <v>279</v>
      </c>
      <c r="M74" s="89" t="s">
        <v>177</v>
      </c>
      <c r="N74" s="86" t="s">
        <v>136</v>
      </c>
      <c r="O74" s="96" t="s">
        <v>57</v>
      </c>
    </row>
    <row r="75" spans="1:15" ht="89.25" x14ac:dyDescent="0.2">
      <c r="A75" s="12">
        <f t="shared" si="8"/>
        <v>55</v>
      </c>
      <c r="B75" s="69" t="s">
        <v>108</v>
      </c>
      <c r="C75" s="64" t="s">
        <v>86</v>
      </c>
      <c r="D75" s="69" t="s">
        <v>298</v>
      </c>
      <c r="E75" s="69" t="s">
        <v>22</v>
      </c>
      <c r="F75" s="4">
        <f t="shared" ref="F75" si="10">IF(G75="тн",168,IF(G75="шт",796,IF(G75="кг",166,IF(G75="м2",55,IF(G75="м3",113,IF(G75="п.м.",18,IF(G75="секц",840,IF(G75="компл",839,0))))))))</f>
        <v>796</v>
      </c>
      <c r="G75" s="69" t="s">
        <v>4</v>
      </c>
      <c r="H75" s="66" t="s">
        <v>1</v>
      </c>
      <c r="I75" s="64">
        <v>30401</v>
      </c>
      <c r="J75" s="69" t="s">
        <v>16</v>
      </c>
      <c r="K75" s="16">
        <v>2461</v>
      </c>
      <c r="L75" s="64" t="s">
        <v>279</v>
      </c>
      <c r="M75" s="64" t="s">
        <v>177</v>
      </c>
      <c r="N75" s="69" t="s">
        <v>38</v>
      </c>
      <c r="O75" s="30" t="s">
        <v>51</v>
      </c>
    </row>
    <row r="76" spans="1:15" ht="38.25" x14ac:dyDescent="0.2">
      <c r="A76" s="12">
        <f t="shared" si="8"/>
        <v>56</v>
      </c>
      <c r="B76" s="89" t="s">
        <v>431</v>
      </c>
      <c r="C76" s="105" t="s">
        <v>432</v>
      </c>
      <c r="D76" s="86" t="s">
        <v>433</v>
      </c>
      <c r="E76" s="86" t="s">
        <v>17</v>
      </c>
      <c r="F76" s="87">
        <v>112</v>
      </c>
      <c r="G76" s="86" t="s">
        <v>434</v>
      </c>
      <c r="H76" s="88">
        <v>3846</v>
      </c>
      <c r="I76" s="89" t="s">
        <v>435</v>
      </c>
      <c r="J76" s="116" t="s">
        <v>141</v>
      </c>
      <c r="K76" s="90">
        <v>4004.92</v>
      </c>
      <c r="L76" s="89" t="s">
        <v>282</v>
      </c>
      <c r="M76" s="89" t="s">
        <v>250</v>
      </c>
      <c r="N76" s="86" t="s">
        <v>38</v>
      </c>
      <c r="O76" s="145" t="s">
        <v>51</v>
      </c>
    </row>
    <row r="77" spans="1:15" ht="38.25" x14ac:dyDescent="0.2">
      <c r="A77" s="12">
        <f t="shared" si="8"/>
        <v>57</v>
      </c>
      <c r="B77" s="89" t="s">
        <v>436</v>
      </c>
      <c r="C77" s="105" t="s">
        <v>437</v>
      </c>
      <c r="D77" s="86" t="s">
        <v>438</v>
      </c>
      <c r="E77" s="86" t="s">
        <v>17</v>
      </c>
      <c r="F77" s="87">
        <v>796</v>
      </c>
      <c r="G77" s="86" t="s">
        <v>4</v>
      </c>
      <c r="H77" s="88">
        <v>1</v>
      </c>
      <c r="I77" s="89" t="s">
        <v>435</v>
      </c>
      <c r="J77" s="116" t="s">
        <v>141</v>
      </c>
      <c r="K77" s="90">
        <v>1813.68</v>
      </c>
      <c r="L77" s="89" t="s">
        <v>282</v>
      </c>
      <c r="M77" s="89" t="s">
        <v>219</v>
      </c>
      <c r="N77" s="86" t="s">
        <v>38</v>
      </c>
      <c r="O77" s="145" t="s">
        <v>51</v>
      </c>
    </row>
    <row r="78" spans="1:15" ht="38.25" x14ac:dyDescent="0.2">
      <c r="A78" s="12">
        <f t="shared" si="8"/>
        <v>58</v>
      </c>
      <c r="B78" s="89" t="s">
        <v>439</v>
      </c>
      <c r="C78" s="105" t="s">
        <v>440</v>
      </c>
      <c r="D78" s="86" t="s">
        <v>441</v>
      </c>
      <c r="E78" s="86" t="s">
        <v>17</v>
      </c>
      <c r="F78" s="87">
        <v>796</v>
      </c>
      <c r="G78" s="86" t="s">
        <v>4</v>
      </c>
      <c r="H78" s="88">
        <v>1</v>
      </c>
      <c r="I78" s="89" t="s">
        <v>435</v>
      </c>
      <c r="J78" s="116" t="s">
        <v>141</v>
      </c>
      <c r="K78" s="90">
        <v>49429.45</v>
      </c>
      <c r="L78" s="89" t="s">
        <v>282</v>
      </c>
      <c r="M78" s="89" t="s">
        <v>219</v>
      </c>
      <c r="N78" s="86" t="s">
        <v>38</v>
      </c>
      <c r="O78" s="145" t="s">
        <v>51</v>
      </c>
    </row>
    <row r="79" spans="1:15" ht="38.25" x14ac:dyDescent="0.2">
      <c r="A79" s="12">
        <f t="shared" si="8"/>
        <v>59</v>
      </c>
      <c r="B79" s="91" t="s">
        <v>115</v>
      </c>
      <c r="C79" s="91" t="s">
        <v>208</v>
      </c>
      <c r="D79" s="86" t="s">
        <v>351</v>
      </c>
      <c r="E79" s="91" t="s">
        <v>17</v>
      </c>
      <c r="F79" s="96">
        <v>168</v>
      </c>
      <c r="G79" s="91" t="s">
        <v>0</v>
      </c>
      <c r="H79" s="93">
        <v>5200</v>
      </c>
      <c r="I79" s="118" t="s">
        <v>21</v>
      </c>
      <c r="J79" s="91" t="s">
        <v>39</v>
      </c>
      <c r="K79" s="93">
        <v>556499.99</v>
      </c>
      <c r="L79" s="89" t="s">
        <v>282</v>
      </c>
      <c r="M79" s="89" t="s">
        <v>219</v>
      </c>
      <c r="N79" s="86" t="s">
        <v>325</v>
      </c>
      <c r="O79" s="86" t="s">
        <v>57</v>
      </c>
    </row>
    <row r="80" spans="1:15" ht="25.5" x14ac:dyDescent="0.2">
      <c r="A80" s="12">
        <f t="shared" si="8"/>
        <v>60</v>
      </c>
      <c r="B80" s="91" t="s">
        <v>115</v>
      </c>
      <c r="C80" s="91" t="s">
        <v>208</v>
      </c>
      <c r="D80" s="86" t="s">
        <v>428</v>
      </c>
      <c r="E80" s="91" t="s">
        <v>17</v>
      </c>
      <c r="F80" s="96">
        <v>168</v>
      </c>
      <c r="G80" s="91" t="s">
        <v>0</v>
      </c>
      <c r="H80" s="93">
        <v>700</v>
      </c>
      <c r="I80" s="118" t="s">
        <v>21</v>
      </c>
      <c r="J80" s="91" t="s">
        <v>39</v>
      </c>
      <c r="K80" s="93">
        <v>72916.67</v>
      </c>
      <c r="L80" s="89" t="s">
        <v>282</v>
      </c>
      <c r="M80" s="89" t="s">
        <v>281</v>
      </c>
      <c r="N80" s="86" t="s">
        <v>325</v>
      </c>
      <c r="O80" s="86" t="s">
        <v>57</v>
      </c>
    </row>
    <row r="81" spans="1:15" ht="51" x14ac:dyDescent="0.2">
      <c r="A81" s="12">
        <f t="shared" si="8"/>
        <v>61</v>
      </c>
      <c r="B81" s="86" t="s">
        <v>115</v>
      </c>
      <c r="C81" s="86" t="s">
        <v>208</v>
      </c>
      <c r="D81" s="86" t="s">
        <v>429</v>
      </c>
      <c r="E81" s="86" t="s">
        <v>17</v>
      </c>
      <c r="F81" s="96">
        <v>168</v>
      </c>
      <c r="G81" s="86" t="s">
        <v>0</v>
      </c>
      <c r="H81" s="93">
        <v>150</v>
      </c>
      <c r="I81" s="109" t="s">
        <v>430</v>
      </c>
      <c r="J81" s="86" t="s">
        <v>94</v>
      </c>
      <c r="K81" s="93">
        <v>15750</v>
      </c>
      <c r="L81" s="89" t="s">
        <v>282</v>
      </c>
      <c r="M81" s="89" t="s">
        <v>250</v>
      </c>
      <c r="N81" s="86" t="s">
        <v>38</v>
      </c>
      <c r="O81" s="86" t="s">
        <v>51</v>
      </c>
    </row>
    <row r="82" spans="1:15" ht="25.5" x14ac:dyDescent="0.2">
      <c r="A82" s="12">
        <f t="shared" si="8"/>
        <v>62</v>
      </c>
      <c r="B82" s="117" t="s">
        <v>71</v>
      </c>
      <c r="C82" s="117" t="s">
        <v>238</v>
      </c>
      <c r="D82" s="117" t="s">
        <v>175</v>
      </c>
      <c r="E82" s="117" t="s">
        <v>17</v>
      </c>
      <c r="F82" s="156">
        <f>IF(G82="тн",168,IF(G82="шт",796,IF(G82="кг",166,IF(G82="м2",55,IF(G82="м3",113,IF(G82="п.м.",18,IF(G82="секц",840,IF(G82="компл",839,0))))))))</f>
        <v>168</v>
      </c>
      <c r="G82" s="117" t="s">
        <v>0</v>
      </c>
      <c r="H82" s="126">
        <v>16</v>
      </c>
      <c r="I82" s="107" t="s">
        <v>21</v>
      </c>
      <c r="J82" s="117" t="s">
        <v>39</v>
      </c>
      <c r="K82" s="157">
        <v>1253.33</v>
      </c>
      <c r="L82" s="107" t="s">
        <v>282</v>
      </c>
      <c r="M82" s="107" t="s">
        <v>220</v>
      </c>
      <c r="N82" s="117" t="s">
        <v>38</v>
      </c>
      <c r="O82" s="125" t="s">
        <v>57</v>
      </c>
    </row>
    <row r="83" spans="1:15" ht="38.25" x14ac:dyDescent="0.2">
      <c r="A83" s="12">
        <f t="shared" si="8"/>
        <v>63</v>
      </c>
      <c r="B83" s="91" t="s">
        <v>155</v>
      </c>
      <c r="C83" s="91" t="s">
        <v>163</v>
      </c>
      <c r="D83" s="86" t="s">
        <v>397</v>
      </c>
      <c r="E83" s="91" t="s">
        <v>17</v>
      </c>
      <c r="F83" s="96">
        <v>168</v>
      </c>
      <c r="G83" s="91" t="s">
        <v>0</v>
      </c>
      <c r="H83" s="93">
        <v>18400</v>
      </c>
      <c r="I83" s="118" t="s">
        <v>21</v>
      </c>
      <c r="J83" s="91" t="s">
        <v>39</v>
      </c>
      <c r="K83" s="93">
        <v>474333.6</v>
      </c>
      <c r="L83" s="89" t="s">
        <v>282</v>
      </c>
      <c r="M83" s="89" t="s">
        <v>220</v>
      </c>
      <c r="N83" s="86" t="s">
        <v>325</v>
      </c>
      <c r="O83" s="86" t="s">
        <v>57</v>
      </c>
    </row>
    <row r="84" spans="1:15" ht="63.75" x14ac:dyDescent="0.2">
      <c r="A84" s="12">
        <f t="shared" si="8"/>
        <v>64</v>
      </c>
      <c r="B84" s="86" t="s">
        <v>442</v>
      </c>
      <c r="C84" s="86" t="s">
        <v>443</v>
      </c>
      <c r="D84" s="86" t="s">
        <v>444</v>
      </c>
      <c r="E84" s="86" t="s">
        <v>22</v>
      </c>
      <c r="F84" s="87">
        <f t="shared" ref="F84" si="11">IF(G84="тн",168,IF(G84="шт",796,IF(G84="кг",166,IF(G84="м2",55,IF(G84="м3",113,IF(G84="п.м.",18,IF(G84="секц",840,IF(G84="компл",839,0))))))))</f>
        <v>168</v>
      </c>
      <c r="G84" s="86" t="s">
        <v>0</v>
      </c>
      <c r="H84" s="93" t="s">
        <v>3</v>
      </c>
      <c r="I84" s="89" t="s">
        <v>21</v>
      </c>
      <c r="J84" s="86" t="s">
        <v>39</v>
      </c>
      <c r="K84" s="93">
        <v>1619.77</v>
      </c>
      <c r="L84" s="89" t="s">
        <v>282</v>
      </c>
      <c r="M84" s="89" t="s">
        <v>282</v>
      </c>
      <c r="N84" s="86" t="s">
        <v>38</v>
      </c>
      <c r="O84" s="96" t="s">
        <v>51</v>
      </c>
    </row>
    <row r="85" spans="1:15" ht="51" x14ac:dyDescent="0.2">
      <c r="A85" s="12">
        <f t="shared" si="8"/>
        <v>65</v>
      </c>
      <c r="B85" s="86" t="s">
        <v>445</v>
      </c>
      <c r="C85" s="86" t="s">
        <v>446</v>
      </c>
      <c r="D85" s="86" t="s">
        <v>447</v>
      </c>
      <c r="E85" s="86" t="s">
        <v>22</v>
      </c>
      <c r="F85" s="87">
        <v>168</v>
      </c>
      <c r="G85" s="86" t="s">
        <v>0</v>
      </c>
      <c r="H85" s="93">
        <v>41.607999999999997</v>
      </c>
      <c r="I85" s="89" t="s">
        <v>21</v>
      </c>
      <c r="J85" s="86" t="s">
        <v>39</v>
      </c>
      <c r="K85" s="93">
        <v>570</v>
      </c>
      <c r="L85" s="89" t="s">
        <v>282</v>
      </c>
      <c r="M85" s="89" t="s">
        <v>250</v>
      </c>
      <c r="N85" s="86" t="s">
        <v>38</v>
      </c>
      <c r="O85" s="96" t="s">
        <v>51</v>
      </c>
    </row>
    <row r="86" spans="1:15" ht="63.75" x14ac:dyDescent="0.2">
      <c r="A86" s="12">
        <f t="shared" si="8"/>
        <v>66</v>
      </c>
      <c r="B86" s="64" t="s">
        <v>224</v>
      </c>
      <c r="C86" s="64" t="s">
        <v>223</v>
      </c>
      <c r="D86" s="53" t="s">
        <v>315</v>
      </c>
      <c r="E86" s="53" t="s">
        <v>17</v>
      </c>
      <c r="F86" s="56">
        <v>792</v>
      </c>
      <c r="G86" s="69" t="s">
        <v>91</v>
      </c>
      <c r="H86" s="66">
        <v>100</v>
      </c>
      <c r="I86" s="52" t="s">
        <v>258</v>
      </c>
      <c r="J86" s="55" t="s">
        <v>257</v>
      </c>
      <c r="K86" s="16">
        <v>1500</v>
      </c>
      <c r="L86" s="78">
        <v>45809</v>
      </c>
      <c r="M86" s="50" t="s">
        <v>177</v>
      </c>
      <c r="N86" s="47" t="s">
        <v>38</v>
      </c>
      <c r="O86" s="28" t="s">
        <v>51</v>
      </c>
    </row>
    <row r="87" spans="1:15" ht="51" x14ac:dyDescent="0.2">
      <c r="A87" s="12">
        <f t="shared" si="8"/>
        <v>67</v>
      </c>
      <c r="B87" s="64" t="s">
        <v>224</v>
      </c>
      <c r="C87" s="64" t="s">
        <v>223</v>
      </c>
      <c r="D87" s="53" t="s">
        <v>314</v>
      </c>
      <c r="E87" s="53" t="s">
        <v>17</v>
      </c>
      <c r="F87" s="4">
        <v>792</v>
      </c>
      <c r="G87" s="69" t="s">
        <v>91</v>
      </c>
      <c r="H87" s="66">
        <v>58</v>
      </c>
      <c r="I87" s="52" t="s">
        <v>226</v>
      </c>
      <c r="J87" s="55" t="s">
        <v>225</v>
      </c>
      <c r="K87" s="16">
        <v>525.11</v>
      </c>
      <c r="L87" s="27">
        <v>45809</v>
      </c>
      <c r="M87" s="46" t="s">
        <v>177</v>
      </c>
      <c r="N87" s="47" t="s">
        <v>38</v>
      </c>
      <c r="O87" s="79" t="s">
        <v>51</v>
      </c>
    </row>
    <row r="88" spans="1:15" ht="25.5" x14ac:dyDescent="0.2">
      <c r="A88" s="12">
        <f t="shared" si="8"/>
        <v>68</v>
      </c>
      <c r="B88" s="86" t="s">
        <v>236</v>
      </c>
      <c r="C88" s="86" t="s">
        <v>235</v>
      </c>
      <c r="D88" s="86" t="s">
        <v>234</v>
      </c>
      <c r="E88" s="86" t="s">
        <v>22</v>
      </c>
      <c r="F88" s="87">
        <f>IF(G88="тн",168,IF(G88="шт",796,IF(G88="кг",166,IF(G88="м2",55,IF(G88="м3",113,IF(G88="п.м.",18,IF(G88="секц",840,IF(G88="компл",839,0))))))))</f>
        <v>796</v>
      </c>
      <c r="G88" s="136" t="s">
        <v>4</v>
      </c>
      <c r="H88" s="88" t="s">
        <v>1</v>
      </c>
      <c r="I88" s="108" t="s">
        <v>46</v>
      </c>
      <c r="J88" s="86" t="s">
        <v>16</v>
      </c>
      <c r="K88" s="90">
        <v>152</v>
      </c>
      <c r="L88" s="89" t="s">
        <v>282</v>
      </c>
      <c r="M88" s="89" t="s">
        <v>219</v>
      </c>
      <c r="N88" s="86" t="s">
        <v>136</v>
      </c>
      <c r="O88" s="86" t="s">
        <v>57</v>
      </c>
    </row>
    <row r="89" spans="1:15" ht="25.5" x14ac:dyDescent="0.2">
      <c r="A89" s="12">
        <f t="shared" si="8"/>
        <v>69</v>
      </c>
      <c r="B89" s="86" t="s">
        <v>254</v>
      </c>
      <c r="C89" s="89" t="s">
        <v>312</v>
      </c>
      <c r="D89" s="86" t="s">
        <v>454</v>
      </c>
      <c r="E89" s="86" t="s">
        <v>22</v>
      </c>
      <c r="F89" s="87">
        <v>796</v>
      </c>
      <c r="G89" s="86" t="s">
        <v>4</v>
      </c>
      <c r="H89" s="88">
        <v>18</v>
      </c>
      <c r="I89" s="89" t="s">
        <v>46</v>
      </c>
      <c r="J89" s="86" t="s">
        <v>16</v>
      </c>
      <c r="K89" s="90">
        <v>450</v>
      </c>
      <c r="L89" s="89" t="s">
        <v>282</v>
      </c>
      <c r="M89" s="89" t="s">
        <v>219</v>
      </c>
      <c r="N89" s="86" t="s">
        <v>136</v>
      </c>
      <c r="O89" s="96" t="s">
        <v>57</v>
      </c>
    </row>
    <row r="90" spans="1:15" ht="25.5" x14ac:dyDescent="0.2">
      <c r="A90" s="12">
        <f t="shared" si="8"/>
        <v>70</v>
      </c>
      <c r="B90" s="89" t="s">
        <v>111</v>
      </c>
      <c r="C90" s="108" t="s">
        <v>202</v>
      </c>
      <c r="D90" s="91" t="s">
        <v>280</v>
      </c>
      <c r="E90" s="91" t="s">
        <v>17</v>
      </c>
      <c r="F90" s="98">
        <f>IF(G90="тн",168,IF(G90="шт",796,IF(G90="кг",166,IF(G90="м2",55,IF(G90="м3",113,IF(G90="п.м.",18,IF(G90="секц",840,IF(G90="компл",839,0))))))))</f>
        <v>796</v>
      </c>
      <c r="G90" s="92" t="s">
        <v>4</v>
      </c>
      <c r="H90" s="104" t="s">
        <v>1</v>
      </c>
      <c r="I90" s="153" t="s">
        <v>46</v>
      </c>
      <c r="J90" s="151" t="s">
        <v>16</v>
      </c>
      <c r="K90" s="93">
        <v>8700</v>
      </c>
      <c r="L90" s="107" t="s">
        <v>282</v>
      </c>
      <c r="M90" s="107" t="s">
        <v>220</v>
      </c>
      <c r="N90" s="86" t="s">
        <v>136</v>
      </c>
      <c r="O90" s="91" t="s">
        <v>57</v>
      </c>
    </row>
    <row r="91" spans="1:15" ht="25.5" x14ac:dyDescent="0.2">
      <c r="A91" s="12">
        <f t="shared" si="8"/>
        <v>71</v>
      </c>
      <c r="B91" s="108" t="s">
        <v>111</v>
      </c>
      <c r="C91" s="108" t="s">
        <v>202</v>
      </c>
      <c r="D91" s="91" t="s">
        <v>216</v>
      </c>
      <c r="E91" s="91" t="s">
        <v>17</v>
      </c>
      <c r="F91" s="98">
        <f>IF(G91="тн",168,IF(G91="шт",796,IF(G91="кг",166,IF(G91="м2",55,IF(G91="м3",113,IF(G91="п.м.",18,IF(G91="секц",840,IF(G91="компл",839,0))))))))</f>
        <v>796</v>
      </c>
      <c r="G91" s="92" t="s">
        <v>4</v>
      </c>
      <c r="H91" s="104" t="s">
        <v>1</v>
      </c>
      <c r="I91" s="154" t="s">
        <v>46</v>
      </c>
      <c r="J91" s="155" t="s">
        <v>16</v>
      </c>
      <c r="K91" s="104">
        <v>4600</v>
      </c>
      <c r="L91" s="149" t="s">
        <v>282</v>
      </c>
      <c r="M91" s="149" t="s">
        <v>177</v>
      </c>
      <c r="N91" s="91" t="s">
        <v>136</v>
      </c>
      <c r="O91" s="91" t="s">
        <v>57</v>
      </c>
    </row>
    <row r="92" spans="1:15" ht="76.5" x14ac:dyDescent="0.2">
      <c r="A92" s="147">
        <f t="shared" si="8"/>
        <v>72</v>
      </c>
      <c r="B92" s="89" t="s">
        <v>323</v>
      </c>
      <c r="C92" s="86" t="s">
        <v>324</v>
      </c>
      <c r="D92" s="86" t="s">
        <v>322</v>
      </c>
      <c r="E92" s="86" t="s">
        <v>17</v>
      </c>
      <c r="F92" s="109" t="s">
        <v>167</v>
      </c>
      <c r="G92" s="86" t="s">
        <v>4</v>
      </c>
      <c r="H92" s="93">
        <v>1</v>
      </c>
      <c r="I92" s="89" t="s">
        <v>20</v>
      </c>
      <c r="J92" s="86" t="s">
        <v>41</v>
      </c>
      <c r="K92" s="123">
        <v>15836.53</v>
      </c>
      <c r="L92" s="89" t="s">
        <v>282</v>
      </c>
      <c r="M92" s="89" t="s">
        <v>342</v>
      </c>
      <c r="N92" s="86" t="s">
        <v>325</v>
      </c>
      <c r="O92" s="96" t="s">
        <v>57</v>
      </c>
    </row>
    <row r="93" spans="1:15" ht="102" x14ac:dyDescent="0.2">
      <c r="A93" s="12">
        <f t="shared" si="8"/>
        <v>73</v>
      </c>
      <c r="B93" s="107" t="s">
        <v>407</v>
      </c>
      <c r="C93" s="117" t="s">
        <v>408</v>
      </c>
      <c r="D93" s="117" t="s">
        <v>409</v>
      </c>
      <c r="E93" s="117" t="s">
        <v>17</v>
      </c>
      <c r="F93" s="150" t="s">
        <v>167</v>
      </c>
      <c r="G93" s="117" t="s">
        <v>4</v>
      </c>
      <c r="H93" s="126" t="s">
        <v>1</v>
      </c>
      <c r="I93" s="107" t="s">
        <v>46</v>
      </c>
      <c r="J93" s="151" t="s">
        <v>16</v>
      </c>
      <c r="K93" s="152">
        <v>6552</v>
      </c>
      <c r="L93" s="107" t="s">
        <v>282</v>
      </c>
      <c r="M93" s="107" t="s">
        <v>219</v>
      </c>
      <c r="N93" s="117" t="s">
        <v>136</v>
      </c>
      <c r="O93" s="125" t="s">
        <v>57</v>
      </c>
    </row>
    <row r="94" spans="1:15" ht="38.25" x14ac:dyDescent="0.2">
      <c r="A94" s="12">
        <f t="shared" si="8"/>
        <v>74</v>
      </c>
      <c r="B94" s="91" t="s">
        <v>365</v>
      </c>
      <c r="C94" s="108" t="s">
        <v>366</v>
      </c>
      <c r="D94" s="91" t="s">
        <v>367</v>
      </c>
      <c r="E94" s="91" t="s">
        <v>56</v>
      </c>
      <c r="F94" s="98">
        <f>IF(G94="тн",168,IF(G94="шт",796,IF(G94="кг",166,IF(G94="м2",55,IF(G94="м3",113,IF(G94="п.м.",18,IF(G94="секц",840,IF(G94="компл",839,0))))))))</f>
        <v>796</v>
      </c>
      <c r="G94" s="148" t="s">
        <v>4</v>
      </c>
      <c r="H94" s="88" t="s">
        <v>1</v>
      </c>
      <c r="I94" s="108" t="s">
        <v>46</v>
      </c>
      <c r="J94" s="91" t="s">
        <v>16</v>
      </c>
      <c r="K94" s="95">
        <v>2276.66</v>
      </c>
      <c r="L94" s="149" t="s">
        <v>282</v>
      </c>
      <c r="M94" s="149" t="s">
        <v>219</v>
      </c>
      <c r="N94" s="91" t="s">
        <v>136</v>
      </c>
      <c r="O94" s="91" t="s">
        <v>57</v>
      </c>
    </row>
    <row r="95" spans="1:15" ht="25.5" x14ac:dyDescent="0.2">
      <c r="A95" s="12">
        <f t="shared" si="8"/>
        <v>75</v>
      </c>
      <c r="B95" s="86" t="s">
        <v>368</v>
      </c>
      <c r="C95" s="89" t="s">
        <v>369</v>
      </c>
      <c r="D95" s="86" t="s">
        <v>370</v>
      </c>
      <c r="E95" s="86" t="s">
        <v>56</v>
      </c>
      <c r="F95" s="87">
        <v>796</v>
      </c>
      <c r="G95" s="136" t="s">
        <v>4</v>
      </c>
      <c r="H95" s="88" t="s">
        <v>1</v>
      </c>
      <c r="I95" s="89" t="s">
        <v>46</v>
      </c>
      <c r="J95" s="86" t="s">
        <v>16</v>
      </c>
      <c r="K95" s="90">
        <v>2563.8200000000002</v>
      </c>
      <c r="L95" s="89" t="s">
        <v>282</v>
      </c>
      <c r="M95" s="89" t="s">
        <v>220</v>
      </c>
      <c r="N95" s="86" t="s">
        <v>136</v>
      </c>
      <c r="O95" s="86" t="s">
        <v>57</v>
      </c>
    </row>
    <row r="96" spans="1:15" ht="25.5" x14ac:dyDescent="0.2">
      <c r="A96" s="12">
        <f>A95+1</f>
        <v>76</v>
      </c>
      <c r="B96" s="89" t="s">
        <v>371</v>
      </c>
      <c r="C96" s="89" t="s">
        <v>372</v>
      </c>
      <c r="D96" s="86" t="s">
        <v>373</v>
      </c>
      <c r="E96" s="86" t="s">
        <v>56</v>
      </c>
      <c r="F96" s="87">
        <f t="shared" ref="F96" si="12">IF(G96="тн",168,IF(G96="шт",796,IF(G96="кг",166,IF(G96="м2",55,IF(G96="м3",113,IF(G96="п.м.",18,IF(G96="секц",840,IF(G96="компл",839,0))))))))</f>
        <v>796</v>
      </c>
      <c r="G96" s="136" t="s">
        <v>4</v>
      </c>
      <c r="H96" s="88" t="s">
        <v>1</v>
      </c>
      <c r="I96" s="89" t="s">
        <v>46</v>
      </c>
      <c r="J96" s="86" t="s">
        <v>16</v>
      </c>
      <c r="K96" s="90">
        <v>2271.06</v>
      </c>
      <c r="L96" s="89" t="s">
        <v>282</v>
      </c>
      <c r="M96" s="89" t="s">
        <v>220</v>
      </c>
      <c r="N96" s="86" t="s">
        <v>136</v>
      </c>
      <c r="O96" s="86" t="s">
        <v>57</v>
      </c>
    </row>
    <row r="97" spans="1:15" ht="25.5" x14ac:dyDescent="0.2">
      <c r="A97" s="12">
        <f>A96+1</f>
        <v>77</v>
      </c>
      <c r="B97" s="86" t="s">
        <v>371</v>
      </c>
      <c r="C97" s="89" t="s">
        <v>393</v>
      </c>
      <c r="D97" s="86" t="s">
        <v>394</v>
      </c>
      <c r="E97" s="86" t="s">
        <v>56</v>
      </c>
      <c r="F97" s="87">
        <f t="shared" ref="F97:F98" si="13">IF(G97="тн",168,IF(G97="шт",796,IF(G97="кг",166,IF(G97="м2",55,IF(G97="м3",113,IF(G97="п.м.",18,IF(G97="секц",840,IF(G97="компл",839,0))))))))</f>
        <v>796</v>
      </c>
      <c r="G97" s="136" t="s">
        <v>4</v>
      </c>
      <c r="H97" s="88">
        <v>7381</v>
      </c>
      <c r="I97" s="89" t="s">
        <v>46</v>
      </c>
      <c r="J97" s="86" t="s">
        <v>16</v>
      </c>
      <c r="K97" s="90">
        <v>3148.15</v>
      </c>
      <c r="L97" s="107" t="s">
        <v>282</v>
      </c>
      <c r="M97" s="107" t="s">
        <v>220</v>
      </c>
      <c r="N97" s="86" t="s">
        <v>136</v>
      </c>
      <c r="O97" s="86" t="s">
        <v>57</v>
      </c>
    </row>
    <row r="98" spans="1:15" ht="25.5" x14ac:dyDescent="0.2">
      <c r="A98" s="12">
        <f t="shared" si="8"/>
        <v>78</v>
      </c>
      <c r="B98" s="86" t="s">
        <v>371</v>
      </c>
      <c r="C98" s="89" t="s">
        <v>395</v>
      </c>
      <c r="D98" s="86" t="s">
        <v>396</v>
      </c>
      <c r="E98" s="86" t="s">
        <v>56</v>
      </c>
      <c r="F98" s="87">
        <f t="shared" si="13"/>
        <v>796</v>
      </c>
      <c r="G98" s="136" t="s">
        <v>4</v>
      </c>
      <c r="H98" s="88">
        <v>3431</v>
      </c>
      <c r="I98" s="89" t="s">
        <v>46</v>
      </c>
      <c r="J98" s="86" t="s">
        <v>16</v>
      </c>
      <c r="K98" s="90">
        <v>3244.59</v>
      </c>
      <c r="L98" s="107" t="s">
        <v>282</v>
      </c>
      <c r="M98" s="107" t="s">
        <v>220</v>
      </c>
      <c r="N98" s="86" t="s">
        <v>136</v>
      </c>
      <c r="O98" s="86" t="s">
        <v>57</v>
      </c>
    </row>
    <row r="99" spans="1:15" ht="38.25" x14ac:dyDescent="0.2">
      <c r="A99" s="12">
        <f t="shared" si="8"/>
        <v>79</v>
      </c>
      <c r="B99" s="86" t="s">
        <v>231</v>
      </c>
      <c r="C99" s="86" t="s">
        <v>229</v>
      </c>
      <c r="D99" s="86" t="s">
        <v>230</v>
      </c>
      <c r="E99" s="86" t="s">
        <v>22</v>
      </c>
      <c r="F99" s="87">
        <f>IF(G99="тн",168,IF(G99="шт",796,IF(G99="кг",166,IF(G99="м2",55,IF(G99="м3",113,IF(G99="п.м.",18,IF(G99="секц",840,IF(G99="компл",839,0))))))))</f>
        <v>796</v>
      </c>
      <c r="G99" s="136" t="s">
        <v>4</v>
      </c>
      <c r="H99" s="88">
        <v>130</v>
      </c>
      <c r="I99" s="89" t="s">
        <v>46</v>
      </c>
      <c r="J99" s="86" t="s">
        <v>16</v>
      </c>
      <c r="K99" s="90">
        <v>320.5</v>
      </c>
      <c r="L99" s="89" t="s">
        <v>282</v>
      </c>
      <c r="M99" s="89" t="s">
        <v>177</v>
      </c>
      <c r="N99" s="86" t="s">
        <v>136</v>
      </c>
      <c r="O99" s="86" t="s">
        <v>57</v>
      </c>
    </row>
    <row r="100" spans="1:15" ht="25.5" x14ac:dyDescent="0.2">
      <c r="A100" s="12">
        <f t="shared" si="8"/>
        <v>80</v>
      </c>
      <c r="B100" s="86" t="s">
        <v>416</v>
      </c>
      <c r="C100" s="89" t="s">
        <v>417</v>
      </c>
      <c r="D100" s="86" t="s">
        <v>418</v>
      </c>
      <c r="E100" s="86" t="s">
        <v>56</v>
      </c>
      <c r="F100" s="87">
        <f t="shared" ref="F100:F102" si="14">IF(G100="тн",168,IF(G100="шт",796,IF(G100="кг",166,IF(G100="м2",55,IF(G100="м3",113,IF(G100="п.м.",18,IF(G100="секц",840,IF(G100="компл",839,0))))))))</f>
        <v>796</v>
      </c>
      <c r="G100" s="136" t="s">
        <v>4</v>
      </c>
      <c r="H100" s="88" t="s">
        <v>1</v>
      </c>
      <c r="I100" s="89" t="s">
        <v>46</v>
      </c>
      <c r="J100" s="86" t="s">
        <v>16</v>
      </c>
      <c r="K100" s="90">
        <v>800</v>
      </c>
      <c r="L100" s="107" t="s">
        <v>282</v>
      </c>
      <c r="M100" s="107" t="s">
        <v>221</v>
      </c>
      <c r="N100" s="86" t="s">
        <v>136</v>
      </c>
      <c r="O100" s="86" t="s">
        <v>57</v>
      </c>
    </row>
    <row r="101" spans="1:15" ht="25.5" x14ac:dyDescent="0.2">
      <c r="A101" s="12">
        <f t="shared" si="8"/>
        <v>81</v>
      </c>
      <c r="B101" s="86" t="s">
        <v>419</v>
      </c>
      <c r="C101" s="89" t="s">
        <v>420</v>
      </c>
      <c r="D101" s="86" t="s">
        <v>421</v>
      </c>
      <c r="E101" s="86" t="s">
        <v>56</v>
      </c>
      <c r="F101" s="87">
        <f t="shared" si="14"/>
        <v>796</v>
      </c>
      <c r="G101" s="136" t="s">
        <v>4</v>
      </c>
      <c r="H101" s="88" t="s">
        <v>1</v>
      </c>
      <c r="I101" s="89" t="s">
        <v>46</v>
      </c>
      <c r="J101" s="86" t="s">
        <v>16</v>
      </c>
      <c r="K101" s="90">
        <v>850</v>
      </c>
      <c r="L101" s="107" t="s">
        <v>282</v>
      </c>
      <c r="M101" s="107" t="s">
        <v>221</v>
      </c>
      <c r="N101" s="86" t="s">
        <v>136</v>
      </c>
      <c r="O101" s="86" t="s">
        <v>57</v>
      </c>
    </row>
    <row r="102" spans="1:15" ht="25.5" x14ac:dyDescent="0.2">
      <c r="A102" s="12">
        <f t="shared" si="8"/>
        <v>82</v>
      </c>
      <c r="B102" s="86" t="s">
        <v>422</v>
      </c>
      <c r="C102" s="89" t="s">
        <v>423</v>
      </c>
      <c r="D102" s="86" t="s">
        <v>424</v>
      </c>
      <c r="E102" s="86" t="s">
        <v>56</v>
      </c>
      <c r="F102" s="87">
        <f t="shared" si="14"/>
        <v>796</v>
      </c>
      <c r="G102" s="136" t="s">
        <v>4</v>
      </c>
      <c r="H102" s="88" t="s">
        <v>1</v>
      </c>
      <c r="I102" s="89" t="s">
        <v>46</v>
      </c>
      <c r="J102" s="86" t="s">
        <v>16</v>
      </c>
      <c r="K102" s="90">
        <v>900</v>
      </c>
      <c r="L102" s="107" t="s">
        <v>282</v>
      </c>
      <c r="M102" s="107" t="s">
        <v>219</v>
      </c>
      <c r="N102" s="86" t="s">
        <v>136</v>
      </c>
      <c r="O102" s="86" t="s">
        <v>57</v>
      </c>
    </row>
    <row r="103" spans="1:15" x14ac:dyDescent="0.2">
      <c r="A103" s="161" t="s">
        <v>337</v>
      </c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2"/>
    </row>
    <row r="104" spans="1:15" ht="38.25" x14ac:dyDescent="0.2">
      <c r="A104" s="72">
        <f>A102+1</f>
        <v>83</v>
      </c>
      <c r="B104" s="91" t="s">
        <v>115</v>
      </c>
      <c r="C104" s="91" t="s">
        <v>208</v>
      </c>
      <c r="D104" s="86" t="s">
        <v>351</v>
      </c>
      <c r="E104" s="91" t="s">
        <v>17</v>
      </c>
      <c r="F104" s="96">
        <v>168</v>
      </c>
      <c r="G104" s="91" t="s">
        <v>0</v>
      </c>
      <c r="H104" s="93">
        <v>5200</v>
      </c>
      <c r="I104" s="118" t="s">
        <v>21</v>
      </c>
      <c r="J104" s="91" t="s">
        <v>39</v>
      </c>
      <c r="K104" s="93">
        <v>585866.68000000005</v>
      </c>
      <c r="L104" s="89" t="s">
        <v>250</v>
      </c>
      <c r="M104" s="89" t="s">
        <v>220</v>
      </c>
      <c r="N104" s="86" t="s">
        <v>325</v>
      </c>
      <c r="O104" s="86" t="s">
        <v>57</v>
      </c>
    </row>
    <row r="105" spans="1:15" ht="25.5" x14ac:dyDescent="0.2">
      <c r="A105" s="72">
        <f>A104+1</f>
        <v>84</v>
      </c>
      <c r="B105" s="89" t="s">
        <v>111</v>
      </c>
      <c r="C105" s="89" t="s">
        <v>202</v>
      </c>
      <c r="D105" s="86" t="s">
        <v>216</v>
      </c>
      <c r="E105" s="86" t="s">
        <v>17</v>
      </c>
      <c r="F105" s="87">
        <f>IF(G105="тн",168,IF(G105="шт",796,IF(G105="кг",166,IF(G105="м2",55,IF(G105="м3",113,IF(G105="п.м.",18,IF(G105="секц",840,IF(G105="компл",839,0))))))))</f>
        <v>796</v>
      </c>
      <c r="G105" s="96" t="s">
        <v>4</v>
      </c>
      <c r="H105" s="93" t="s">
        <v>1</v>
      </c>
      <c r="I105" s="205" t="s">
        <v>46</v>
      </c>
      <c r="J105" s="116" t="s">
        <v>16</v>
      </c>
      <c r="K105" s="104">
        <v>4600</v>
      </c>
      <c r="L105" s="107" t="s">
        <v>250</v>
      </c>
      <c r="M105" s="107" t="s">
        <v>177</v>
      </c>
      <c r="N105" s="86" t="s">
        <v>136</v>
      </c>
      <c r="O105" s="86" t="s">
        <v>57</v>
      </c>
    </row>
    <row r="106" spans="1:15" ht="51" x14ac:dyDescent="0.2">
      <c r="A106" s="72">
        <f t="shared" ref="A106:A116" si="15">A105+1</f>
        <v>85</v>
      </c>
      <c r="B106" s="89" t="s">
        <v>448</v>
      </c>
      <c r="C106" s="89" t="s">
        <v>449</v>
      </c>
      <c r="D106" s="86" t="s">
        <v>450</v>
      </c>
      <c r="E106" s="86" t="s">
        <v>17</v>
      </c>
      <c r="F106" s="87">
        <f>IF(G106="тн",168,IF(G106="шт",796,IF(G106="кг",166,IF(G106="м2",55,IF(G106="м3",113,IF(G106="п.м.",18,IF(G106="секц",840,IF(G106="компл",839,0))))))))</f>
        <v>796</v>
      </c>
      <c r="G106" s="96" t="s">
        <v>4</v>
      </c>
      <c r="H106" s="93">
        <v>9</v>
      </c>
      <c r="I106" s="205" t="s">
        <v>46</v>
      </c>
      <c r="J106" s="116" t="s">
        <v>16</v>
      </c>
      <c r="K106" s="104">
        <v>5926.67</v>
      </c>
      <c r="L106" s="107" t="s">
        <v>250</v>
      </c>
      <c r="M106" s="107" t="s">
        <v>219</v>
      </c>
      <c r="N106" s="86" t="s">
        <v>136</v>
      </c>
      <c r="O106" s="86" t="s">
        <v>57</v>
      </c>
    </row>
    <row r="107" spans="1:15" ht="38.25" x14ac:dyDescent="0.2">
      <c r="A107" s="72">
        <f t="shared" si="15"/>
        <v>86</v>
      </c>
      <c r="B107" s="119" t="s">
        <v>410</v>
      </c>
      <c r="C107" s="102" t="s">
        <v>411</v>
      </c>
      <c r="D107" s="119" t="s">
        <v>412</v>
      </c>
      <c r="E107" s="119" t="s">
        <v>56</v>
      </c>
      <c r="F107" s="200">
        <f>IF(G107="тн",168,IF(G107="шт",796,IF(G107="кг",166,IF(G107="м2",55,IF(G107="м3",113,IF(G107="п.м.",18,IF(G107="секц",840,IF(G107="компл",839,0))))))))</f>
        <v>796</v>
      </c>
      <c r="G107" s="201" t="s">
        <v>4</v>
      </c>
      <c r="H107" s="202" t="s">
        <v>1</v>
      </c>
      <c r="I107" s="102" t="s">
        <v>46</v>
      </c>
      <c r="J107" s="119" t="s">
        <v>16</v>
      </c>
      <c r="K107" s="203">
        <v>1200</v>
      </c>
      <c r="L107" s="204" t="s">
        <v>250</v>
      </c>
      <c r="M107" s="204" t="s">
        <v>220</v>
      </c>
      <c r="N107" s="119" t="s">
        <v>136</v>
      </c>
      <c r="O107" s="119" t="s">
        <v>57</v>
      </c>
    </row>
    <row r="108" spans="1:15" ht="204" x14ac:dyDescent="0.2">
      <c r="A108" s="72">
        <f t="shared" si="15"/>
        <v>87</v>
      </c>
      <c r="B108" s="89" t="s">
        <v>345</v>
      </c>
      <c r="C108" s="97" t="s">
        <v>451</v>
      </c>
      <c r="D108" s="117" t="s">
        <v>452</v>
      </c>
      <c r="E108" s="86" t="s">
        <v>17</v>
      </c>
      <c r="F108" s="122" t="s">
        <v>167</v>
      </c>
      <c r="G108" s="86" t="s">
        <v>4</v>
      </c>
      <c r="H108" s="93">
        <v>1</v>
      </c>
      <c r="I108" s="89" t="s">
        <v>46</v>
      </c>
      <c r="J108" s="116" t="s">
        <v>16</v>
      </c>
      <c r="K108" s="123">
        <v>1955.48</v>
      </c>
      <c r="L108" s="89" t="s">
        <v>250</v>
      </c>
      <c r="M108" s="89" t="s">
        <v>219</v>
      </c>
      <c r="N108" s="86" t="s">
        <v>38</v>
      </c>
      <c r="O108" s="96" t="s">
        <v>51</v>
      </c>
    </row>
    <row r="109" spans="1:15" ht="38.25" x14ac:dyDescent="0.2">
      <c r="A109" s="72">
        <f t="shared" si="15"/>
        <v>88</v>
      </c>
      <c r="B109" s="1" t="s">
        <v>187</v>
      </c>
      <c r="C109" s="35" t="s">
        <v>188</v>
      </c>
      <c r="D109" s="65" t="s">
        <v>181</v>
      </c>
      <c r="E109" s="69" t="s">
        <v>22</v>
      </c>
      <c r="F109" s="4">
        <f>IF(G109="тн",168,IF(G109="шт",796,IF(G109="кг",166,IF(G109="м2",55,IF(G109="м3",113,IF(G109="п.м.",18,IF(G109="секц",840,IF(G109="компл",839,0))))))))</f>
        <v>796</v>
      </c>
      <c r="G109" s="57" t="s">
        <v>4</v>
      </c>
      <c r="H109" s="59" t="s">
        <v>1</v>
      </c>
      <c r="I109" s="3" t="s">
        <v>46</v>
      </c>
      <c r="J109" s="69" t="s">
        <v>16</v>
      </c>
      <c r="K109" s="16">
        <v>1000</v>
      </c>
      <c r="L109" s="64" t="s">
        <v>250</v>
      </c>
      <c r="M109" s="64" t="s">
        <v>220</v>
      </c>
      <c r="N109" s="47" t="s">
        <v>136</v>
      </c>
      <c r="O109" s="69" t="s">
        <v>57</v>
      </c>
    </row>
    <row r="110" spans="1:15" ht="140.25" x14ac:dyDescent="0.2">
      <c r="A110" s="72">
        <f t="shared" si="15"/>
        <v>89</v>
      </c>
      <c r="B110" s="62" t="s">
        <v>171</v>
      </c>
      <c r="C110" s="64" t="s">
        <v>237</v>
      </c>
      <c r="D110" s="62" t="s">
        <v>182</v>
      </c>
      <c r="E110" s="62" t="s">
        <v>22</v>
      </c>
      <c r="F110" s="4">
        <v>796</v>
      </c>
      <c r="G110" s="69" t="s">
        <v>4</v>
      </c>
      <c r="H110" s="59" t="s">
        <v>1</v>
      </c>
      <c r="I110" s="60" t="s">
        <v>46</v>
      </c>
      <c r="J110" s="62" t="s">
        <v>16</v>
      </c>
      <c r="K110" s="16">
        <v>534.1</v>
      </c>
      <c r="L110" s="64" t="s">
        <v>250</v>
      </c>
      <c r="M110" s="64" t="s">
        <v>220</v>
      </c>
      <c r="N110" s="47" t="s">
        <v>136</v>
      </c>
      <c r="O110" s="1" t="s">
        <v>57</v>
      </c>
    </row>
    <row r="111" spans="1:15" ht="38.25" x14ac:dyDescent="0.2">
      <c r="A111" s="72">
        <f t="shared" si="15"/>
        <v>90</v>
      </c>
      <c r="B111" s="102" t="s">
        <v>439</v>
      </c>
      <c r="C111" s="206" t="s">
        <v>440</v>
      </c>
      <c r="D111" s="119" t="s">
        <v>455</v>
      </c>
      <c r="E111" s="119" t="s">
        <v>17</v>
      </c>
      <c r="F111" s="200">
        <v>796</v>
      </c>
      <c r="G111" s="119" t="s">
        <v>4</v>
      </c>
      <c r="H111" s="202">
        <v>3</v>
      </c>
      <c r="I111" s="102" t="s">
        <v>435</v>
      </c>
      <c r="J111" s="207" t="s">
        <v>141</v>
      </c>
      <c r="K111" s="203">
        <v>2535</v>
      </c>
      <c r="L111" s="102" t="s">
        <v>250</v>
      </c>
      <c r="M111" s="102" t="s">
        <v>219</v>
      </c>
      <c r="N111" s="119" t="s">
        <v>38</v>
      </c>
      <c r="O111" s="208" t="s">
        <v>51</v>
      </c>
    </row>
    <row r="112" spans="1:15" ht="51" x14ac:dyDescent="0.2">
      <c r="A112" s="72">
        <f t="shared" si="15"/>
        <v>91</v>
      </c>
      <c r="B112" s="102" t="s">
        <v>456</v>
      </c>
      <c r="C112" s="206" t="s">
        <v>457</v>
      </c>
      <c r="D112" s="119" t="s">
        <v>458</v>
      </c>
      <c r="E112" s="119" t="s">
        <v>17</v>
      </c>
      <c r="F112" s="200">
        <v>796</v>
      </c>
      <c r="G112" s="119" t="s">
        <v>4</v>
      </c>
      <c r="H112" s="202">
        <v>226</v>
      </c>
      <c r="I112" s="102" t="s">
        <v>435</v>
      </c>
      <c r="J112" s="207" t="s">
        <v>141</v>
      </c>
      <c r="K112" s="203">
        <v>676.17</v>
      </c>
      <c r="L112" s="102" t="s">
        <v>250</v>
      </c>
      <c r="M112" s="102" t="s">
        <v>250</v>
      </c>
      <c r="N112" s="119" t="s">
        <v>38</v>
      </c>
      <c r="O112" s="208" t="s">
        <v>51</v>
      </c>
    </row>
    <row r="113" spans="1:15" ht="38.25" x14ac:dyDescent="0.2">
      <c r="A113" s="72">
        <f t="shared" si="15"/>
        <v>92</v>
      </c>
      <c r="B113" s="119" t="s">
        <v>461</v>
      </c>
      <c r="C113" s="119" t="s">
        <v>462</v>
      </c>
      <c r="D113" s="119" t="s">
        <v>463</v>
      </c>
      <c r="E113" s="119" t="s">
        <v>22</v>
      </c>
      <c r="F113" s="200">
        <f>IF(G113="тн",168,IF(G113="шт",796,IF(G113="кг",166,IF(G113="м2",55,IF(G113="м3",113,IF(G113="п.м.",18,IF(G113="секц",840,IF(G113="компл",839,0))))))))</f>
        <v>168</v>
      </c>
      <c r="G113" s="119" t="s">
        <v>0</v>
      </c>
      <c r="H113" s="101">
        <v>103</v>
      </c>
      <c r="I113" s="102" t="s">
        <v>21</v>
      </c>
      <c r="J113" s="119" t="s">
        <v>39</v>
      </c>
      <c r="K113" s="101">
        <v>600.83000000000004</v>
      </c>
      <c r="L113" s="102" t="s">
        <v>250</v>
      </c>
      <c r="M113" s="102" t="s">
        <v>250</v>
      </c>
      <c r="N113" s="119" t="s">
        <v>38</v>
      </c>
      <c r="O113" s="120" t="s">
        <v>51</v>
      </c>
    </row>
    <row r="114" spans="1:15" ht="25.5" x14ac:dyDescent="0.2">
      <c r="A114" s="72">
        <f t="shared" si="15"/>
        <v>93</v>
      </c>
      <c r="B114" s="89" t="s">
        <v>439</v>
      </c>
      <c r="C114" s="105" t="s">
        <v>440</v>
      </c>
      <c r="D114" s="86" t="s">
        <v>453</v>
      </c>
      <c r="E114" s="86" t="s">
        <v>17</v>
      </c>
      <c r="F114" s="87">
        <v>796</v>
      </c>
      <c r="G114" s="86" t="s">
        <v>4</v>
      </c>
      <c r="H114" s="88">
        <v>1</v>
      </c>
      <c r="I114" s="89" t="s">
        <v>435</v>
      </c>
      <c r="J114" s="116" t="s">
        <v>141</v>
      </c>
      <c r="K114" s="90">
        <v>550</v>
      </c>
      <c r="L114" s="89" t="s">
        <v>250</v>
      </c>
      <c r="M114" s="89" t="s">
        <v>221</v>
      </c>
      <c r="N114" s="86" t="s">
        <v>38</v>
      </c>
      <c r="O114" s="145" t="s">
        <v>51</v>
      </c>
    </row>
    <row r="115" spans="1:15" ht="51" x14ac:dyDescent="0.2">
      <c r="A115" s="72">
        <f t="shared" si="15"/>
        <v>94</v>
      </c>
      <c r="B115" s="62" t="s">
        <v>115</v>
      </c>
      <c r="C115" s="69" t="s">
        <v>222</v>
      </c>
      <c r="D115" s="69" t="s">
        <v>304</v>
      </c>
      <c r="E115" s="62" t="s">
        <v>17</v>
      </c>
      <c r="F115" s="1">
        <v>168</v>
      </c>
      <c r="G115" s="62" t="s">
        <v>0</v>
      </c>
      <c r="H115" s="66">
        <v>2316</v>
      </c>
      <c r="I115" s="7" t="s">
        <v>21</v>
      </c>
      <c r="J115" s="69" t="s">
        <v>39</v>
      </c>
      <c r="K115" s="66">
        <v>246650.67</v>
      </c>
      <c r="L115" s="64" t="s">
        <v>221</v>
      </c>
      <c r="M115" s="46" t="s">
        <v>177</v>
      </c>
      <c r="N115" s="47" t="s">
        <v>135</v>
      </c>
      <c r="O115" s="69" t="s">
        <v>51</v>
      </c>
    </row>
    <row r="116" spans="1:15" ht="38.25" x14ac:dyDescent="0.2">
      <c r="A116" s="72">
        <f t="shared" si="15"/>
        <v>95</v>
      </c>
      <c r="B116" s="69" t="s">
        <v>76</v>
      </c>
      <c r="C116" s="69" t="s">
        <v>239</v>
      </c>
      <c r="D116" s="69" t="s">
        <v>174</v>
      </c>
      <c r="E116" s="69" t="s">
        <v>44</v>
      </c>
      <c r="F116" s="69">
        <v>114</v>
      </c>
      <c r="G116" s="69" t="s">
        <v>45</v>
      </c>
      <c r="H116" s="66">
        <v>1338</v>
      </c>
      <c r="I116" s="69">
        <v>30213807</v>
      </c>
      <c r="J116" s="66" t="s">
        <v>42</v>
      </c>
      <c r="K116" s="66">
        <v>12965.02</v>
      </c>
      <c r="L116" s="64" t="s">
        <v>219</v>
      </c>
      <c r="M116" s="64" t="s">
        <v>252</v>
      </c>
      <c r="N116" s="69" t="s">
        <v>38</v>
      </c>
      <c r="O116" s="1" t="s">
        <v>51</v>
      </c>
    </row>
    <row r="117" spans="1:15" ht="165.75" x14ac:dyDescent="0.2">
      <c r="A117" s="72">
        <f t="shared" ref="A117" si="16">A116+1</f>
        <v>96</v>
      </c>
      <c r="B117" s="69" t="s">
        <v>75</v>
      </c>
      <c r="C117" s="69" t="s">
        <v>210</v>
      </c>
      <c r="D117" s="69" t="s">
        <v>183</v>
      </c>
      <c r="E117" s="69" t="s">
        <v>22</v>
      </c>
      <c r="F117" s="4">
        <f>IF(G117="тн",168,IF(G117="шт",796,IF(G117="кг",166,IF(G117="м2",55,IF(G117="м3",113,IF(G117="п.м.",18,IF(G117="секц",840,IF(G117="компл",839,0))))))))</f>
        <v>796</v>
      </c>
      <c r="G117" s="57" t="s">
        <v>4</v>
      </c>
      <c r="H117" s="59">
        <v>23</v>
      </c>
      <c r="I117" s="64" t="s">
        <v>21</v>
      </c>
      <c r="J117" s="69" t="s">
        <v>39</v>
      </c>
      <c r="K117" s="16">
        <v>4668.3599999999997</v>
      </c>
      <c r="L117" s="64" t="s">
        <v>219</v>
      </c>
      <c r="M117" s="64" t="s">
        <v>252</v>
      </c>
      <c r="N117" s="69" t="s">
        <v>38</v>
      </c>
      <c r="O117" s="69" t="s">
        <v>51</v>
      </c>
    </row>
    <row r="118" spans="1:15" x14ac:dyDescent="0.2">
      <c r="A118" s="161" t="s">
        <v>338</v>
      </c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2"/>
    </row>
    <row r="119" spans="1:15" ht="51" x14ac:dyDescent="0.2">
      <c r="A119" s="72">
        <f>A117+1</f>
        <v>97</v>
      </c>
      <c r="B119" s="69" t="s">
        <v>115</v>
      </c>
      <c r="C119" s="69" t="s">
        <v>208</v>
      </c>
      <c r="D119" s="69" t="s">
        <v>305</v>
      </c>
      <c r="E119" s="69" t="s">
        <v>17</v>
      </c>
      <c r="F119" s="1">
        <v>168</v>
      </c>
      <c r="G119" s="69" t="s">
        <v>0</v>
      </c>
      <c r="H119" s="66">
        <v>2786</v>
      </c>
      <c r="I119" s="7" t="s">
        <v>21</v>
      </c>
      <c r="J119" s="69" t="s">
        <v>39</v>
      </c>
      <c r="K119" s="66">
        <v>296315.2</v>
      </c>
      <c r="L119" s="64" t="s">
        <v>177</v>
      </c>
      <c r="M119" s="64" t="s">
        <v>306</v>
      </c>
      <c r="N119" s="69" t="s">
        <v>135</v>
      </c>
      <c r="O119" s="69" t="s">
        <v>51</v>
      </c>
    </row>
    <row r="120" spans="1:15" ht="89.25" x14ac:dyDescent="0.2">
      <c r="A120" s="12">
        <f>A119+1</f>
        <v>98</v>
      </c>
      <c r="B120" s="69" t="s">
        <v>241</v>
      </c>
      <c r="C120" s="69" t="s">
        <v>240</v>
      </c>
      <c r="D120" s="69" t="s">
        <v>327</v>
      </c>
      <c r="E120" s="1" t="s">
        <v>22</v>
      </c>
      <c r="F120" s="69">
        <v>114</v>
      </c>
      <c r="G120" s="1" t="s">
        <v>90</v>
      </c>
      <c r="H120" s="66">
        <v>95000</v>
      </c>
      <c r="I120" s="76">
        <v>30219551</v>
      </c>
      <c r="J120" s="69" t="s">
        <v>94</v>
      </c>
      <c r="K120" s="16">
        <v>7500</v>
      </c>
      <c r="L120" s="64" t="s">
        <v>177</v>
      </c>
      <c r="M120" s="64" t="s">
        <v>252</v>
      </c>
      <c r="N120" s="69" t="s">
        <v>38</v>
      </c>
      <c r="O120" s="69" t="s">
        <v>51</v>
      </c>
    </row>
    <row r="121" spans="1:15" ht="89.25" x14ac:dyDescent="0.2">
      <c r="A121" s="12">
        <f t="shared" ref="A121:A128" si="17">A120+1</f>
        <v>99</v>
      </c>
      <c r="B121" s="69" t="s">
        <v>130</v>
      </c>
      <c r="C121" s="62" t="s">
        <v>131</v>
      </c>
      <c r="D121" s="69" t="s">
        <v>328</v>
      </c>
      <c r="E121" s="62" t="s">
        <v>56</v>
      </c>
      <c r="F121" s="69">
        <v>233</v>
      </c>
      <c r="G121" s="1" t="s">
        <v>126</v>
      </c>
      <c r="H121" s="66">
        <v>254.571</v>
      </c>
      <c r="I121" s="60" t="s">
        <v>46</v>
      </c>
      <c r="J121" s="62" t="s">
        <v>16</v>
      </c>
      <c r="K121" s="16">
        <v>2300</v>
      </c>
      <c r="L121" s="64" t="s">
        <v>177</v>
      </c>
      <c r="M121" s="46" t="s">
        <v>252</v>
      </c>
      <c r="N121" s="47" t="s">
        <v>38</v>
      </c>
      <c r="O121" s="69" t="s">
        <v>51</v>
      </c>
    </row>
    <row r="122" spans="1:15" ht="25.5" x14ac:dyDescent="0.2">
      <c r="A122" s="12">
        <f t="shared" si="17"/>
        <v>100</v>
      </c>
      <c r="B122" s="64" t="s">
        <v>83</v>
      </c>
      <c r="C122" s="62" t="s">
        <v>84</v>
      </c>
      <c r="D122" s="69" t="s">
        <v>140</v>
      </c>
      <c r="E122" s="62" t="s">
        <v>56</v>
      </c>
      <c r="F122" s="4">
        <f>IF(G122="тн",168,IF(G122="шт",796,IF(G122="кг",166,IF(G122="м2",55,IF(G122="м3",113,IF(G122="п.м.",18,IF(G122="секц",840,IF(G122="компл",839,0))))))))</f>
        <v>796</v>
      </c>
      <c r="G122" s="57" t="s">
        <v>4</v>
      </c>
      <c r="H122" s="58">
        <v>1</v>
      </c>
      <c r="I122" s="64" t="s">
        <v>46</v>
      </c>
      <c r="J122" s="62" t="s">
        <v>16</v>
      </c>
      <c r="K122" s="16">
        <v>241.4</v>
      </c>
      <c r="L122" s="64" t="s">
        <v>177</v>
      </c>
      <c r="M122" s="46" t="s">
        <v>252</v>
      </c>
      <c r="N122" s="47" t="s">
        <v>38</v>
      </c>
      <c r="O122" s="69" t="s">
        <v>51</v>
      </c>
    </row>
    <row r="123" spans="1:15" ht="25.5" x14ac:dyDescent="0.2">
      <c r="A123" s="12">
        <f t="shared" si="17"/>
        <v>101</v>
      </c>
      <c r="B123" s="1" t="s">
        <v>82</v>
      </c>
      <c r="C123" s="69" t="s">
        <v>84</v>
      </c>
      <c r="D123" s="69" t="s">
        <v>113</v>
      </c>
      <c r="E123" s="69" t="s">
        <v>56</v>
      </c>
      <c r="F123" s="4">
        <f>IF(G123="тн",168,IF(G123="шт",796,IF(G123="кг",166,IF(G123="м2",55,IF(G123="м3",113,IF(G123="п.м.",18,IF(G123="секц",840,IF(G123="компл",839,0))))))))</f>
        <v>796</v>
      </c>
      <c r="G123" s="57" t="s">
        <v>4</v>
      </c>
      <c r="H123" s="58">
        <v>1</v>
      </c>
      <c r="I123" s="64" t="s">
        <v>46</v>
      </c>
      <c r="J123" s="69" t="s">
        <v>16</v>
      </c>
      <c r="K123" s="16">
        <v>290</v>
      </c>
      <c r="L123" s="64" t="s">
        <v>177</v>
      </c>
      <c r="M123" s="64" t="s">
        <v>252</v>
      </c>
      <c r="N123" s="69" t="s">
        <v>38</v>
      </c>
      <c r="O123" s="69" t="s">
        <v>51</v>
      </c>
    </row>
    <row r="124" spans="1:15" ht="51" x14ac:dyDescent="0.2">
      <c r="A124" s="12">
        <f t="shared" si="17"/>
        <v>102</v>
      </c>
      <c r="B124" s="69" t="s">
        <v>157</v>
      </c>
      <c r="C124" s="69" t="s">
        <v>156</v>
      </c>
      <c r="D124" s="69" t="s">
        <v>178</v>
      </c>
      <c r="E124" s="69" t="s">
        <v>22</v>
      </c>
      <c r="F124" s="4">
        <v>356</v>
      </c>
      <c r="G124" s="69" t="s">
        <v>47</v>
      </c>
      <c r="H124" s="66" t="s">
        <v>3</v>
      </c>
      <c r="I124" s="64" t="s">
        <v>102</v>
      </c>
      <c r="J124" s="62" t="s">
        <v>94</v>
      </c>
      <c r="K124" s="66">
        <v>1000</v>
      </c>
      <c r="L124" s="64" t="s">
        <v>177</v>
      </c>
      <c r="M124" s="64" t="s">
        <v>252</v>
      </c>
      <c r="N124" s="47" t="s">
        <v>38</v>
      </c>
      <c r="O124" s="1" t="s">
        <v>51</v>
      </c>
    </row>
    <row r="125" spans="1:15" ht="38.25" x14ac:dyDescent="0.2">
      <c r="A125" s="12">
        <f t="shared" si="17"/>
        <v>103</v>
      </c>
      <c r="B125" s="69" t="s">
        <v>159</v>
      </c>
      <c r="C125" s="69" t="s">
        <v>160</v>
      </c>
      <c r="D125" s="69" t="s">
        <v>264</v>
      </c>
      <c r="E125" s="69" t="s">
        <v>17</v>
      </c>
      <c r="F125" s="56">
        <f>IF(G125="тн",168,IF(G125="шт",796,IF(G125="кг",166,IF(G125="м2",55,IF(G125="м3",113,IF(G125="п.м.",18,IF(G125="секц",840,IF(G125="компл",839,0))))))))</f>
        <v>796</v>
      </c>
      <c r="G125" s="69" t="s">
        <v>4</v>
      </c>
      <c r="H125" s="63">
        <v>1</v>
      </c>
      <c r="I125" s="77" t="s">
        <v>46</v>
      </c>
      <c r="J125" s="62" t="s">
        <v>16</v>
      </c>
      <c r="K125" s="16">
        <v>510.41</v>
      </c>
      <c r="L125" s="64" t="s">
        <v>177</v>
      </c>
      <c r="M125" s="64" t="s">
        <v>252</v>
      </c>
      <c r="N125" s="47" t="s">
        <v>38</v>
      </c>
      <c r="O125" s="1" t="s">
        <v>51</v>
      </c>
    </row>
    <row r="126" spans="1:15" ht="38.25" x14ac:dyDescent="0.2">
      <c r="A126" s="12">
        <f t="shared" si="17"/>
        <v>104</v>
      </c>
      <c r="B126" s="1" t="s">
        <v>73</v>
      </c>
      <c r="C126" s="1" t="s">
        <v>81</v>
      </c>
      <c r="D126" s="62" t="s">
        <v>161</v>
      </c>
      <c r="E126" s="62" t="s">
        <v>56</v>
      </c>
      <c r="F126" s="62">
        <v>796</v>
      </c>
      <c r="G126" s="1" t="s">
        <v>4</v>
      </c>
      <c r="H126" s="61">
        <v>1</v>
      </c>
      <c r="I126" s="62">
        <v>30401</v>
      </c>
      <c r="J126" s="62" t="s">
        <v>16</v>
      </c>
      <c r="K126" s="66">
        <v>1054.6500000000001</v>
      </c>
      <c r="L126" s="27">
        <v>45992</v>
      </c>
      <c r="M126" s="27">
        <v>46357</v>
      </c>
      <c r="N126" s="47" t="s">
        <v>38</v>
      </c>
      <c r="O126" s="47" t="s">
        <v>51</v>
      </c>
    </row>
    <row r="127" spans="1:15" ht="51" x14ac:dyDescent="0.2">
      <c r="A127" s="12">
        <f t="shared" si="17"/>
        <v>105</v>
      </c>
      <c r="B127" s="1" t="s">
        <v>85</v>
      </c>
      <c r="C127" s="1" t="s">
        <v>227</v>
      </c>
      <c r="D127" s="33" t="s">
        <v>101</v>
      </c>
      <c r="E127" s="33" t="s">
        <v>17</v>
      </c>
      <c r="F127" s="4">
        <f>IF(G127="тн",168,IF(G127="шт",796,IF(G127="кг",166,IF(G127="м2",55,IF(G127="м3",113,IF(G127="п.м.",18,IF(G127="секц",840,IF(G127="компл",839,0))))))))</f>
        <v>796</v>
      </c>
      <c r="G127" s="57" t="s">
        <v>4</v>
      </c>
      <c r="H127" s="66">
        <v>1</v>
      </c>
      <c r="I127" s="60" t="s">
        <v>21</v>
      </c>
      <c r="J127" s="62" t="s">
        <v>39</v>
      </c>
      <c r="K127" s="66">
        <v>984.98</v>
      </c>
      <c r="L127" s="27">
        <v>45992</v>
      </c>
      <c r="M127" s="27">
        <v>46357</v>
      </c>
      <c r="N127" s="47" t="s">
        <v>38</v>
      </c>
      <c r="O127" s="1" t="s">
        <v>51</v>
      </c>
    </row>
    <row r="128" spans="1:15" ht="25.5" x14ac:dyDescent="0.2">
      <c r="A128" s="12">
        <f t="shared" si="17"/>
        <v>106</v>
      </c>
      <c r="B128" s="62" t="s">
        <v>74</v>
      </c>
      <c r="C128" s="62" t="s">
        <v>228</v>
      </c>
      <c r="D128" s="69" t="s">
        <v>114</v>
      </c>
      <c r="E128" s="62" t="s">
        <v>56</v>
      </c>
      <c r="F128" s="69">
        <v>796</v>
      </c>
      <c r="G128" s="1" t="s">
        <v>4</v>
      </c>
      <c r="H128" s="66" t="s">
        <v>1</v>
      </c>
      <c r="I128" s="69">
        <v>30</v>
      </c>
      <c r="J128" s="62" t="s">
        <v>39</v>
      </c>
      <c r="K128" s="66">
        <v>1024.19</v>
      </c>
      <c r="L128" s="27">
        <v>45992</v>
      </c>
      <c r="M128" s="27">
        <v>46357</v>
      </c>
      <c r="N128" s="47" t="s">
        <v>38</v>
      </c>
      <c r="O128" s="69" t="s">
        <v>51</v>
      </c>
    </row>
    <row r="132" spans="1:15" x14ac:dyDescent="0.2">
      <c r="K132" s="85" t="s">
        <v>333</v>
      </c>
      <c r="L132" s="14">
        <f>SUM(K20:K128)+L134</f>
        <v>4542530.7199999988</v>
      </c>
    </row>
    <row r="133" spans="1:15" x14ac:dyDescent="0.2">
      <c r="K133" s="85"/>
    </row>
    <row r="134" spans="1:15" x14ac:dyDescent="0.2">
      <c r="K134" s="85" t="s">
        <v>92</v>
      </c>
      <c r="L134" s="14">
        <f>SUM(K143:K180)</f>
        <v>432895.02</v>
      </c>
    </row>
    <row r="136" spans="1:15" ht="13.5" thickBot="1" x14ac:dyDescent="0.25"/>
    <row r="137" spans="1:15" ht="13.5" thickBot="1" x14ac:dyDescent="0.25">
      <c r="A137" s="165" t="s">
        <v>37</v>
      </c>
      <c r="B137" s="168" t="s">
        <v>61</v>
      </c>
      <c r="C137" s="168" t="s">
        <v>64</v>
      </c>
      <c r="D137" s="171" t="s">
        <v>5</v>
      </c>
      <c r="E137" s="172"/>
      <c r="F137" s="172"/>
      <c r="G137" s="172"/>
      <c r="H137" s="172"/>
      <c r="I137" s="172"/>
      <c r="J137" s="172"/>
      <c r="K137" s="172"/>
      <c r="L137" s="172"/>
      <c r="M137" s="173"/>
      <c r="N137" s="174" t="s">
        <v>27</v>
      </c>
      <c r="O137" s="175" t="s">
        <v>28</v>
      </c>
    </row>
    <row r="138" spans="1:15" ht="13.5" thickBot="1" x14ac:dyDescent="0.25">
      <c r="A138" s="166"/>
      <c r="B138" s="169"/>
      <c r="C138" s="169"/>
      <c r="D138" s="174" t="s">
        <v>7</v>
      </c>
      <c r="E138" s="174" t="s">
        <v>8</v>
      </c>
      <c r="F138" s="178" t="s">
        <v>9</v>
      </c>
      <c r="G138" s="173"/>
      <c r="H138" s="174" t="s">
        <v>6</v>
      </c>
      <c r="I138" s="178" t="s">
        <v>12</v>
      </c>
      <c r="J138" s="173"/>
      <c r="K138" s="179" t="s">
        <v>162</v>
      </c>
      <c r="L138" s="178" t="s">
        <v>23</v>
      </c>
      <c r="M138" s="182"/>
      <c r="N138" s="169"/>
      <c r="O138" s="176"/>
    </row>
    <row r="139" spans="1:15" ht="64.5" thickBot="1" x14ac:dyDescent="0.25">
      <c r="A139" s="166"/>
      <c r="B139" s="169"/>
      <c r="C139" s="169"/>
      <c r="D139" s="169"/>
      <c r="E139" s="169"/>
      <c r="F139" s="168" t="s">
        <v>10</v>
      </c>
      <c r="G139" s="168" t="s">
        <v>11</v>
      </c>
      <c r="H139" s="193"/>
      <c r="I139" s="184" t="s">
        <v>13</v>
      </c>
      <c r="J139" s="168" t="s">
        <v>11</v>
      </c>
      <c r="K139" s="180"/>
      <c r="L139" s="39" t="s">
        <v>24</v>
      </c>
      <c r="M139" s="71" t="s">
        <v>26</v>
      </c>
      <c r="N139" s="169"/>
      <c r="O139" s="177"/>
    </row>
    <row r="140" spans="1:15" ht="26.25" thickBot="1" x14ac:dyDescent="0.25">
      <c r="A140" s="167"/>
      <c r="B140" s="170"/>
      <c r="C140" s="170"/>
      <c r="D140" s="170"/>
      <c r="E140" s="170"/>
      <c r="F140" s="183"/>
      <c r="G140" s="170"/>
      <c r="H140" s="194"/>
      <c r="I140" s="170"/>
      <c r="J140" s="170"/>
      <c r="K140" s="181"/>
      <c r="L140" s="40" t="s">
        <v>25</v>
      </c>
      <c r="M140" s="41" t="s">
        <v>25</v>
      </c>
      <c r="N140" s="170"/>
      <c r="O140" s="40" t="s">
        <v>29</v>
      </c>
    </row>
    <row r="141" spans="1:15" x14ac:dyDescent="0.2">
      <c r="A141" s="80">
        <v>1</v>
      </c>
      <c r="B141" s="81">
        <v>2</v>
      </c>
      <c r="C141" s="81">
        <v>3</v>
      </c>
      <c r="D141" s="82">
        <v>4</v>
      </c>
      <c r="E141" s="81">
        <v>5</v>
      </c>
      <c r="F141" s="81">
        <v>6</v>
      </c>
      <c r="G141" s="81">
        <v>7</v>
      </c>
      <c r="H141" s="81">
        <v>8</v>
      </c>
      <c r="I141" s="83" t="s">
        <v>334</v>
      </c>
      <c r="J141" s="81">
        <v>10</v>
      </c>
      <c r="K141" s="81">
        <v>11</v>
      </c>
      <c r="L141" s="82">
        <v>12</v>
      </c>
      <c r="M141" s="82">
        <v>13</v>
      </c>
      <c r="N141" s="81">
        <v>14</v>
      </c>
      <c r="O141" s="84">
        <v>15</v>
      </c>
    </row>
    <row r="142" spans="1:15" x14ac:dyDescent="0.2">
      <c r="A142" s="158" t="s">
        <v>335</v>
      </c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60"/>
    </row>
    <row r="143" spans="1:15" ht="38.25" x14ac:dyDescent="0.2">
      <c r="A143" s="30">
        <v>1</v>
      </c>
      <c r="B143" s="91" t="s">
        <v>66</v>
      </c>
      <c r="C143" s="91" t="s">
        <v>67</v>
      </c>
      <c r="D143" s="110" t="s">
        <v>293</v>
      </c>
      <c r="E143" s="111" t="s">
        <v>17</v>
      </c>
      <c r="F143" s="112">
        <v>166</v>
      </c>
      <c r="G143" s="104" t="s">
        <v>50</v>
      </c>
      <c r="H143" s="93">
        <v>6600</v>
      </c>
      <c r="I143" s="113" t="s">
        <v>46</v>
      </c>
      <c r="J143" s="94" t="s">
        <v>16</v>
      </c>
      <c r="K143" s="93">
        <v>1110</v>
      </c>
      <c r="L143" s="89" t="s">
        <v>278</v>
      </c>
      <c r="M143" s="89" t="s">
        <v>282</v>
      </c>
      <c r="N143" s="86" t="s">
        <v>137</v>
      </c>
      <c r="O143" s="114" t="s">
        <v>57</v>
      </c>
    </row>
    <row r="144" spans="1:15" ht="114.75" x14ac:dyDescent="0.2">
      <c r="A144" s="30">
        <f>A143+1</f>
        <v>2</v>
      </c>
      <c r="B144" s="91" t="s">
        <v>62</v>
      </c>
      <c r="C144" s="91" t="s">
        <v>109</v>
      </c>
      <c r="D144" s="86" t="s">
        <v>246</v>
      </c>
      <c r="E144" s="91" t="s">
        <v>22</v>
      </c>
      <c r="F144" s="87">
        <f>IF(G144="тн",168,IF(G144="шт",796,IF(G144="кг",166,IF(G144="м2",55,IF(G144="м3",113,IF(G144="п.м.",18,IF(G144="секц",840,IF(G144="компл",839,0))))))))</f>
        <v>168</v>
      </c>
      <c r="G144" s="91" t="s">
        <v>0</v>
      </c>
      <c r="H144" s="93" t="s">
        <v>3</v>
      </c>
      <c r="I144" s="108" t="s">
        <v>21</v>
      </c>
      <c r="J144" s="91" t="s">
        <v>247</v>
      </c>
      <c r="K144" s="93">
        <v>2500</v>
      </c>
      <c r="L144" s="89" t="s">
        <v>278</v>
      </c>
      <c r="M144" s="89" t="s">
        <v>177</v>
      </c>
      <c r="N144" s="86" t="s">
        <v>138</v>
      </c>
      <c r="O144" s="96" t="s">
        <v>57</v>
      </c>
    </row>
    <row r="145" spans="1:15" ht="38.25" x14ac:dyDescent="0.2">
      <c r="A145" s="30">
        <f t="shared" ref="A145:A152" si="18">A144+1</f>
        <v>3</v>
      </c>
      <c r="B145" s="91" t="s">
        <v>65</v>
      </c>
      <c r="C145" s="91" t="s">
        <v>218</v>
      </c>
      <c r="D145" s="86" t="s">
        <v>303</v>
      </c>
      <c r="E145" s="111" t="s">
        <v>17</v>
      </c>
      <c r="F145" s="112">
        <f>IF(G145="тн",168,IF(G145="шт",796,IF(G145="кг",166,IF(G145="м2",55,IF(G145="м3",113,IF(G145="п.м.",18,IF(G145="секц",840,IF(G145="компл",839,0))))))))</f>
        <v>796</v>
      </c>
      <c r="G145" s="104" t="s">
        <v>4</v>
      </c>
      <c r="H145" s="93" t="s">
        <v>1</v>
      </c>
      <c r="I145" s="113" t="s">
        <v>46</v>
      </c>
      <c r="J145" s="94" t="s">
        <v>16</v>
      </c>
      <c r="K145" s="93">
        <v>3700</v>
      </c>
      <c r="L145" s="89" t="s">
        <v>278</v>
      </c>
      <c r="M145" s="89" t="s">
        <v>279</v>
      </c>
      <c r="N145" s="86" t="s">
        <v>138</v>
      </c>
      <c r="O145" s="114" t="s">
        <v>57</v>
      </c>
    </row>
    <row r="146" spans="1:15" ht="51" x14ac:dyDescent="0.2">
      <c r="A146" s="30">
        <f t="shared" si="18"/>
        <v>4</v>
      </c>
      <c r="B146" s="91" t="s">
        <v>65</v>
      </c>
      <c r="C146" s="91" t="s">
        <v>218</v>
      </c>
      <c r="D146" s="86" t="s">
        <v>217</v>
      </c>
      <c r="E146" s="111" t="s">
        <v>17</v>
      </c>
      <c r="F146" s="112">
        <f>IF(G146="тн",168,IF(G146="шт",796,IF(G146="кг",166,IF(G146="м2",55,IF(G146="м3",113,IF(G146="п.м.",18,IF(G146="секц",840,IF(G146="компл",839,0))))))))</f>
        <v>796</v>
      </c>
      <c r="G146" s="104" t="s">
        <v>4</v>
      </c>
      <c r="H146" s="93" t="s">
        <v>1</v>
      </c>
      <c r="I146" s="113" t="s">
        <v>46</v>
      </c>
      <c r="J146" s="94" t="s">
        <v>16</v>
      </c>
      <c r="K146" s="93">
        <v>6500</v>
      </c>
      <c r="L146" s="89" t="s">
        <v>278</v>
      </c>
      <c r="M146" s="89" t="s">
        <v>250</v>
      </c>
      <c r="N146" s="86" t="s">
        <v>138</v>
      </c>
      <c r="O146" s="114" t="s">
        <v>57</v>
      </c>
    </row>
    <row r="147" spans="1:15" ht="38.25" x14ac:dyDescent="0.2">
      <c r="A147" s="30">
        <f t="shared" si="18"/>
        <v>5</v>
      </c>
      <c r="B147" s="91" t="s">
        <v>66</v>
      </c>
      <c r="C147" s="91" t="s">
        <v>67</v>
      </c>
      <c r="D147" s="110" t="s">
        <v>302</v>
      </c>
      <c r="E147" s="111" t="s">
        <v>17</v>
      </c>
      <c r="F147" s="112">
        <v>166</v>
      </c>
      <c r="G147" s="104" t="s">
        <v>50</v>
      </c>
      <c r="H147" s="93">
        <v>2640</v>
      </c>
      <c r="I147" s="113" t="s">
        <v>46</v>
      </c>
      <c r="J147" s="94" t="s">
        <v>16</v>
      </c>
      <c r="K147" s="93">
        <v>445.5</v>
      </c>
      <c r="L147" s="89" t="s">
        <v>278</v>
      </c>
      <c r="M147" s="89" t="s">
        <v>282</v>
      </c>
      <c r="N147" s="86" t="s">
        <v>137</v>
      </c>
      <c r="O147" s="114" t="s">
        <v>57</v>
      </c>
    </row>
    <row r="148" spans="1:15" ht="76.5" x14ac:dyDescent="0.2">
      <c r="A148" s="30">
        <f t="shared" si="18"/>
        <v>6</v>
      </c>
      <c r="B148" s="108" t="s">
        <v>105</v>
      </c>
      <c r="C148" s="108" t="s">
        <v>195</v>
      </c>
      <c r="D148" s="114" t="s">
        <v>283</v>
      </c>
      <c r="E148" s="130" t="s">
        <v>97</v>
      </c>
      <c r="F148" s="112">
        <f t="shared" ref="F148:F151" si="19">IF(G148="тн",168,IF(G148="шт",796,IF(G148="кг",166,IF(G148="м2",55,IF(G148="м3",113,IF(G148="п.м.",18,IF(G148="секц",840,IF(G148="компл",839,0))))))))</f>
        <v>796</v>
      </c>
      <c r="G148" s="131" t="s">
        <v>4</v>
      </c>
      <c r="H148" s="93">
        <v>6</v>
      </c>
      <c r="I148" s="108" t="s">
        <v>284</v>
      </c>
      <c r="J148" s="91" t="s">
        <v>39</v>
      </c>
      <c r="K148" s="93">
        <v>44600</v>
      </c>
      <c r="L148" s="89" t="s">
        <v>215</v>
      </c>
      <c r="M148" s="89" t="s">
        <v>177</v>
      </c>
      <c r="N148" s="86" t="s">
        <v>138</v>
      </c>
      <c r="O148" s="114" t="s">
        <v>57</v>
      </c>
    </row>
    <row r="149" spans="1:15" ht="51" x14ac:dyDescent="0.2">
      <c r="A149" s="30">
        <f t="shared" si="18"/>
        <v>7</v>
      </c>
      <c r="B149" s="108" t="s">
        <v>105</v>
      </c>
      <c r="C149" s="108" t="s">
        <v>195</v>
      </c>
      <c r="D149" s="114" t="s">
        <v>172</v>
      </c>
      <c r="E149" s="130" t="s">
        <v>97</v>
      </c>
      <c r="F149" s="112">
        <f t="shared" si="19"/>
        <v>796</v>
      </c>
      <c r="G149" s="91" t="s">
        <v>4</v>
      </c>
      <c r="H149" s="93">
        <v>7</v>
      </c>
      <c r="I149" s="108" t="s">
        <v>21</v>
      </c>
      <c r="J149" s="91" t="s">
        <v>39</v>
      </c>
      <c r="K149" s="93">
        <v>71200</v>
      </c>
      <c r="L149" s="89" t="s">
        <v>215</v>
      </c>
      <c r="M149" s="89" t="s">
        <v>177</v>
      </c>
      <c r="N149" s="86" t="s">
        <v>138</v>
      </c>
      <c r="O149" s="114" t="s">
        <v>57</v>
      </c>
    </row>
    <row r="150" spans="1:15" ht="38.25" x14ac:dyDescent="0.2">
      <c r="A150" s="30">
        <f t="shared" si="18"/>
        <v>8</v>
      </c>
      <c r="B150" s="108" t="s">
        <v>105</v>
      </c>
      <c r="C150" s="89" t="s">
        <v>195</v>
      </c>
      <c r="D150" s="114" t="s">
        <v>176</v>
      </c>
      <c r="E150" s="114" t="s">
        <v>97</v>
      </c>
      <c r="F150" s="112">
        <f t="shared" si="19"/>
        <v>796</v>
      </c>
      <c r="G150" s="112" t="s">
        <v>4</v>
      </c>
      <c r="H150" s="93">
        <v>4</v>
      </c>
      <c r="I150" s="89" t="s">
        <v>106</v>
      </c>
      <c r="J150" s="86" t="s">
        <v>93</v>
      </c>
      <c r="K150" s="93">
        <v>19400</v>
      </c>
      <c r="L150" s="89" t="s">
        <v>215</v>
      </c>
      <c r="M150" s="89" t="s">
        <v>219</v>
      </c>
      <c r="N150" s="86" t="s">
        <v>138</v>
      </c>
      <c r="O150" s="114" t="s">
        <v>57</v>
      </c>
    </row>
    <row r="151" spans="1:15" ht="51" x14ac:dyDescent="0.2">
      <c r="A151" s="30">
        <f t="shared" si="18"/>
        <v>9</v>
      </c>
      <c r="B151" s="89" t="s">
        <v>69</v>
      </c>
      <c r="C151" s="86" t="s">
        <v>191</v>
      </c>
      <c r="D151" s="86" t="s">
        <v>344</v>
      </c>
      <c r="E151" s="86" t="s">
        <v>17</v>
      </c>
      <c r="F151" s="96">
        <f t="shared" si="19"/>
        <v>796</v>
      </c>
      <c r="G151" s="96" t="s">
        <v>4</v>
      </c>
      <c r="H151" s="93">
        <v>1</v>
      </c>
      <c r="I151" s="89" t="s">
        <v>21</v>
      </c>
      <c r="J151" s="86" t="s">
        <v>39</v>
      </c>
      <c r="K151" s="93">
        <v>4350</v>
      </c>
      <c r="L151" s="89" t="s">
        <v>215</v>
      </c>
      <c r="M151" s="89" t="s">
        <v>221</v>
      </c>
      <c r="N151" s="86" t="s">
        <v>138</v>
      </c>
      <c r="O151" s="96" t="s">
        <v>57</v>
      </c>
    </row>
    <row r="152" spans="1:15" ht="51" x14ac:dyDescent="0.2">
      <c r="A152" s="30">
        <f t="shared" si="18"/>
        <v>10</v>
      </c>
      <c r="B152" s="89" t="s">
        <v>69</v>
      </c>
      <c r="C152" s="86" t="s">
        <v>192</v>
      </c>
      <c r="D152" s="86" t="s">
        <v>320</v>
      </c>
      <c r="E152" s="86" t="s">
        <v>17</v>
      </c>
      <c r="F152" s="109" t="s">
        <v>167</v>
      </c>
      <c r="G152" s="86" t="s">
        <v>4</v>
      </c>
      <c r="H152" s="93">
        <v>2</v>
      </c>
      <c r="I152" s="89" t="s">
        <v>21</v>
      </c>
      <c r="J152" s="86" t="s">
        <v>39</v>
      </c>
      <c r="K152" s="123">
        <v>5091.75</v>
      </c>
      <c r="L152" s="89" t="s">
        <v>215</v>
      </c>
      <c r="M152" s="89" t="s">
        <v>221</v>
      </c>
      <c r="N152" s="86" t="s">
        <v>138</v>
      </c>
      <c r="O152" s="96" t="s">
        <v>57</v>
      </c>
    </row>
    <row r="153" spans="1:15" x14ac:dyDescent="0.2">
      <c r="A153" s="161" t="s">
        <v>336</v>
      </c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2"/>
    </row>
    <row r="154" spans="1:15" s="10" customFormat="1" ht="102" x14ac:dyDescent="0.2">
      <c r="A154" s="12">
        <f>A152+1</f>
        <v>11</v>
      </c>
      <c r="B154" s="89" t="s">
        <v>68</v>
      </c>
      <c r="C154" s="97" t="s">
        <v>249</v>
      </c>
      <c r="D154" s="91" t="s">
        <v>382</v>
      </c>
      <c r="E154" s="91" t="s">
        <v>17</v>
      </c>
      <c r="F154" s="92">
        <v>18</v>
      </c>
      <c r="G154" s="92" t="s">
        <v>383</v>
      </c>
      <c r="H154" s="93">
        <v>76.72</v>
      </c>
      <c r="I154" s="89" t="s">
        <v>349</v>
      </c>
      <c r="J154" s="91" t="s">
        <v>260</v>
      </c>
      <c r="K154" s="104">
        <v>5902.62</v>
      </c>
      <c r="L154" s="89" t="s">
        <v>265</v>
      </c>
      <c r="M154" s="89" t="s">
        <v>220</v>
      </c>
      <c r="N154" s="86" t="s">
        <v>138</v>
      </c>
      <c r="O154" s="96" t="s">
        <v>57</v>
      </c>
    </row>
    <row r="155" spans="1:15" s="10" customFormat="1" ht="102" x14ac:dyDescent="0.2">
      <c r="A155" s="12">
        <f>A154+1</f>
        <v>12</v>
      </c>
      <c r="B155" s="89" t="s">
        <v>70</v>
      </c>
      <c r="C155" s="97" t="s">
        <v>384</v>
      </c>
      <c r="D155" s="91" t="s">
        <v>385</v>
      </c>
      <c r="E155" s="91" t="s">
        <v>17</v>
      </c>
      <c r="F155" s="92">
        <v>18</v>
      </c>
      <c r="G155" s="92" t="s">
        <v>383</v>
      </c>
      <c r="H155" s="93">
        <v>76.72</v>
      </c>
      <c r="I155" s="89" t="s">
        <v>349</v>
      </c>
      <c r="J155" s="91" t="s">
        <v>260</v>
      </c>
      <c r="K155" s="104">
        <v>1380.48</v>
      </c>
      <c r="L155" s="89" t="s">
        <v>265</v>
      </c>
      <c r="M155" s="89" t="s">
        <v>220</v>
      </c>
      <c r="N155" s="86" t="s">
        <v>138</v>
      </c>
      <c r="O155" s="96" t="s">
        <v>57</v>
      </c>
    </row>
    <row r="156" spans="1:15" ht="51" x14ac:dyDescent="0.2">
      <c r="A156" s="12">
        <f t="shared" ref="A156:A165" si="20">A155+1</f>
        <v>13</v>
      </c>
      <c r="B156" s="89" t="s">
        <v>69</v>
      </c>
      <c r="C156" s="97" t="s">
        <v>389</v>
      </c>
      <c r="D156" s="91" t="s">
        <v>404</v>
      </c>
      <c r="E156" s="91" t="s">
        <v>17</v>
      </c>
      <c r="F156" s="92">
        <f t="shared" ref="F156" si="21">IF(G156="тн",168,IF(G156="шт",796,IF(G156="кг",166,IF(G156="м2",55,IF(G156="м3",113,IF(G156="п.м.",18,IF(G156="секц",840,IF(G156="компл",839,0))))))))</f>
        <v>796</v>
      </c>
      <c r="G156" s="92" t="s">
        <v>4</v>
      </c>
      <c r="H156" s="104">
        <v>1</v>
      </c>
      <c r="I156" s="108" t="s">
        <v>390</v>
      </c>
      <c r="J156" s="91" t="s">
        <v>391</v>
      </c>
      <c r="K156" s="104">
        <v>672.49</v>
      </c>
      <c r="L156" s="89" t="s">
        <v>279</v>
      </c>
      <c r="M156" s="89" t="s">
        <v>177</v>
      </c>
      <c r="N156" s="86" t="s">
        <v>138</v>
      </c>
      <c r="O156" s="96" t="s">
        <v>57</v>
      </c>
    </row>
    <row r="157" spans="1:15" ht="63.75" x14ac:dyDescent="0.2">
      <c r="A157" s="12">
        <f>A156+1</f>
        <v>14</v>
      </c>
      <c r="B157" s="92" t="s">
        <v>70</v>
      </c>
      <c r="C157" s="86" t="s">
        <v>186</v>
      </c>
      <c r="D157" s="86" t="s">
        <v>387</v>
      </c>
      <c r="E157" s="86" t="s">
        <v>17</v>
      </c>
      <c r="F157" s="96">
        <f>IF(G157="тн",168,IF(G157="шт",796,IF(G157="кг",166,IF(G157="м2",55,IF(G157="м3",113,IF(G157="п.м.",18,IF(G157="секц",840,IF(G157="компл",839,0))))))))</f>
        <v>796</v>
      </c>
      <c r="G157" s="96" t="s">
        <v>4</v>
      </c>
      <c r="H157" s="93">
        <v>1</v>
      </c>
      <c r="I157" s="89" t="s">
        <v>388</v>
      </c>
      <c r="J157" s="91" t="s">
        <v>359</v>
      </c>
      <c r="K157" s="104">
        <v>6210</v>
      </c>
      <c r="L157" s="89" t="s">
        <v>279</v>
      </c>
      <c r="M157" s="89" t="s">
        <v>220</v>
      </c>
      <c r="N157" s="86" t="s">
        <v>138</v>
      </c>
      <c r="O157" s="96" t="s">
        <v>57</v>
      </c>
    </row>
    <row r="158" spans="1:15" ht="51" x14ac:dyDescent="0.2">
      <c r="A158" s="12">
        <f>A157+1</f>
        <v>15</v>
      </c>
      <c r="B158" s="89" t="s">
        <v>105</v>
      </c>
      <c r="C158" s="89" t="s">
        <v>195</v>
      </c>
      <c r="D158" s="114" t="s">
        <v>402</v>
      </c>
      <c r="E158" s="114" t="s">
        <v>97</v>
      </c>
      <c r="F158" s="112">
        <f t="shared" ref="F158:F159" si="22">IF(G158="тн",168,IF(G158="шт",796,IF(G158="кг",166,IF(G158="м2",55,IF(G158="м3",113,IF(G158="п.м.",18,IF(G158="секц",840,IF(G158="компл",839,0))))))))</f>
        <v>796</v>
      </c>
      <c r="G158" s="112" t="s">
        <v>4</v>
      </c>
      <c r="H158" s="104">
        <v>1</v>
      </c>
      <c r="I158" s="89" t="s">
        <v>20</v>
      </c>
      <c r="J158" s="86" t="s">
        <v>41</v>
      </c>
      <c r="K158" s="104">
        <v>13900</v>
      </c>
      <c r="L158" s="89" t="s">
        <v>279</v>
      </c>
      <c r="M158" s="89" t="s">
        <v>177</v>
      </c>
      <c r="N158" s="86" t="s">
        <v>138</v>
      </c>
      <c r="O158" s="114" t="s">
        <v>57</v>
      </c>
    </row>
    <row r="159" spans="1:15" ht="51" x14ac:dyDescent="0.2">
      <c r="A159" s="12">
        <f t="shared" si="20"/>
        <v>16</v>
      </c>
      <c r="B159" s="89" t="s">
        <v>105</v>
      </c>
      <c r="C159" s="89" t="s">
        <v>195</v>
      </c>
      <c r="D159" s="114" t="s">
        <v>403</v>
      </c>
      <c r="E159" s="114" t="s">
        <v>97</v>
      </c>
      <c r="F159" s="112">
        <f t="shared" si="22"/>
        <v>796</v>
      </c>
      <c r="G159" s="86" t="s">
        <v>4</v>
      </c>
      <c r="H159" s="104">
        <v>1</v>
      </c>
      <c r="I159" s="89" t="s">
        <v>349</v>
      </c>
      <c r="J159" s="86" t="s">
        <v>260</v>
      </c>
      <c r="K159" s="104">
        <v>5550</v>
      </c>
      <c r="L159" s="89" t="s">
        <v>279</v>
      </c>
      <c r="M159" s="89" t="s">
        <v>177</v>
      </c>
      <c r="N159" s="86" t="s">
        <v>138</v>
      </c>
      <c r="O159" s="114" t="s">
        <v>57</v>
      </c>
    </row>
    <row r="160" spans="1:15" ht="51" x14ac:dyDescent="0.2">
      <c r="A160" s="12">
        <f t="shared" si="20"/>
        <v>17</v>
      </c>
      <c r="B160" s="89" t="s">
        <v>68</v>
      </c>
      <c r="C160" s="86" t="s">
        <v>249</v>
      </c>
      <c r="D160" s="86" t="s">
        <v>316</v>
      </c>
      <c r="E160" s="86" t="s">
        <v>17</v>
      </c>
      <c r="F160" s="96">
        <v>18</v>
      </c>
      <c r="G160" s="96" t="s">
        <v>4</v>
      </c>
      <c r="H160" s="93">
        <v>3</v>
      </c>
      <c r="I160" s="89" t="s">
        <v>21</v>
      </c>
      <c r="J160" s="86" t="s">
        <v>39</v>
      </c>
      <c r="K160" s="104">
        <v>28889.63</v>
      </c>
      <c r="L160" s="89" t="s">
        <v>282</v>
      </c>
      <c r="M160" s="89" t="s">
        <v>220</v>
      </c>
      <c r="N160" s="86" t="s">
        <v>138</v>
      </c>
      <c r="O160" s="96" t="s">
        <v>57</v>
      </c>
    </row>
    <row r="161" spans="1:15" ht="51" x14ac:dyDescent="0.2">
      <c r="A161" s="12">
        <f t="shared" si="20"/>
        <v>18</v>
      </c>
      <c r="B161" s="108" t="s">
        <v>87</v>
      </c>
      <c r="C161" s="108" t="s">
        <v>194</v>
      </c>
      <c r="D161" s="86" t="s">
        <v>378</v>
      </c>
      <c r="E161" s="86" t="s">
        <v>17</v>
      </c>
      <c r="F161" s="87">
        <f>IF(G161="тн",168,IF(G161="шт",796,IF(G161="кг",166,IF(G161="м2",55,IF(G161="м3",113,IF(G161="п.м.",18,IF(G161="секц",840,IF(G161="компл",839,0))))))))</f>
        <v>796</v>
      </c>
      <c r="G161" s="86" t="s">
        <v>4</v>
      </c>
      <c r="H161" s="93" t="s">
        <v>1</v>
      </c>
      <c r="I161" s="89" t="s">
        <v>46</v>
      </c>
      <c r="J161" s="116" t="s">
        <v>16</v>
      </c>
      <c r="K161" s="90">
        <v>3000</v>
      </c>
      <c r="L161" s="89" t="s">
        <v>282</v>
      </c>
      <c r="M161" s="89" t="s">
        <v>177</v>
      </c>
      <c r="N161" s="86" t="s">
        <v>137</v>
      </c>
      <c r="O161" s="114" t="s">
        <v>57</v>
      </c>
    </row>
    <row r="162" spans="1:15" ht="89.25" x14ac:dyDescent="0.2">
      <c r="A162" s="12">
        <f t="shared" si="20"/>
        <v>19</v>
      </c>
      <c r="B162" s="89" t="s">
        <v>105</v>
      </c>
      <c r="C162" s="89" t="s">
        <v>405</v>
      </c>
      <c r="D162" s="114" t="s">
        <v>406</v>
      </c>
      <c r="E162" s="114" t="s">
        <v>97</v>
      </c>
      <c r="F162" s="112">
        <f t="shared" ref="F162:F163" si="23">IF(G162="тн",168,IF(G162="шт",796,IF(G162="кг",166,IF(G162="м2",55,IF(G162="м3",113,IF(G162="п.м.",18,IF(G162="секц",840,IF(G162="компл",839,0))))))))</f>
        <v>796</v>
      </c>
      <c r="G162" s="112" t="s">
        <v>4</v>
      </c>
      <c r="H162" s="104">
        <v>1</v>
      </c>
      <c r="I162" s="89" t="s">
        <v>20</v>
      </c>
      <c r="J162" s="86" t="s">
        <v>41</v>
      </c>
      <c r="K162" s="104">
        <v>3746.05</v>
      </c>
      <c r="L162" s="89" t="s">
        <v>282</v>
      </c>
      <c r="M162" s="89" t="s">
        <v>220</v>
      </c>
      <c r="N162" s="86" t="s">
        <v>138</v>
      </c>
      <c r="O162" s="114" t="s">
        <v>57</v>
      </c>
    </row>
    <row r="163" spans="1:15" ht="38.25" x14ac:dyDescent="0.2">
      <c r="A163" s="12">
        <f t="shared" si="20"/>
        <v>20</v>
      </c>
      <c r="B163" s="86" t="s">
        <v>425</v>
      </c>
      <c r="C163" s="89" t="s">
        <v>426</v>
      </c>
      <c r="D163" s="86" t="s">
        <v>427</v>
      </c>
      <c r="E163" s="86" t="s">
        <v>56</v>
      </c>
      <c r="F163" s="87">
        <f t="shared" si="23"/>
        <v>796</v>
      </c>
      <c r="G163" s="136" t="s">
        <v>4</v>
      </c>
      <c r="H163" s="88" t="s">
        <v>1</v>
      </c>
      <c r="I163" s="89" t="s">
        <v>46</v>
      </c>
      <c r="J163" s="86" t="s">
        <v>16</v>
      </c>
      <c r="K163" s="90">
        <v>3750</v>
      </c>
      <c r="L163" s="107" t="s">
        <v>282</v>
      </c>
      <c r="M163" s="107" t="s">
        <v>219</v>
      </c>
      <c r="N163" s="86" t="s">
        <v>137</v>
      </c>
      <c r="O163" s="86" t="s">
        <v>57</v>
      </c>
    </row>
    <row r="164" spans="1:15" ht="25.5" x14ac:dyDescent="0.2">
      <c r="A164" s="12">
        <f t="shared" si="20"/>
        <v>21</v>
      </c>
      <c r="B164" s="64" t="s">
        <v>413</v>
      </c>
      <c r="C164" s="64" t="s">
        <v>414</v>
      </c>
      <c r="D164" s="69" t="s">
        <v>415</v>
      </c>
      <c r="E164" s="69" t="s">
        <v>56</v>
      </c>
      <c r="F164" s="4">
        <f>IF(G164="тн",168,IF(G164="шт",796,IF(G164="кг",166,IF(G164="м2",55,IF(G164="м3",113,IF(G164="п.м.",18,IF(G164="секц",840,IF(G164="компл",839,0))))))))</f>
        <v>796</v>
      </c>
      <c r="G164" s="57" t="s">
        <v>4</v>
      </c>
      <c r="H164" s="59" t="s">
        <v>1</v>
      </c>
      <c r="I164" s="64" t="s">
        <v>46</v>
      </c>
      <c r="J164" s="69" t="s">
        <v>16</v>
      </c>
      <c r="K164" s="16">
        <v>1100</v>
      </c>
      <c r="L164" s="29" t="s">
        <v>282</v>
      </c>
      <c r="M164" s="29" t="s">
        <v>219</v>
      </c>
      <c r="N164" s="69" t="s">
        <v>136</v>
      </c>
      <c r="O164" s="69" t="s">
        <v>57</v>
      </c>
    </row>
    <row r="165" spans="1:15" ht="38.25" x14ac:dyDescent="0.2">
      <c r="A165" s="12">
        <f t="shared" si="20"/>
        <v>22</v>
      </c>
      <c r="B165" s="86" t="s">
        <v>374</v>
      </c>
      <c r="C165" s="89" t="s">
        <v>375</v>
      </c>
      <c r="D165" s="86" t="s">
        <v>376</v>
      </c>
      <c r="E165" s="86" t="s">
        <v>56</v>
      </c>
      <c r="F165" s="87">
        <v>18</v>
      </c>
      <c r="G165" s="136" t="s">
        <v>377</v>
      </c>
      <c r="H165" s="88">
        <v>42744</v>
      </c>
      <c r="I165" s="89" t="s">
        <v>46</v>
      </c>
      <c r="J165" s="86" t="s">
        <v>16</v>
      </c>
      <c r="K165" s="104">
        <v>4676.16</v>
      </c>
      <c r="L165" s="89" t="s">
        <v>282</v>
      </c>
      <c r="M165" s="89" t="s">
        <v>221</v>
      </c>
      <c r="N165" s="86" t="s">
        <v>137</v>
      </c>
      <c r="O165" s="86" t="s">
        <v>57</v>
      </c>
    </row>
    <row r="166" spans="1:15" s="10" customFormat="1" x14ac:dyDescent="0.2">
      <c r="A166" s="161" t="s">
        <v>337</v>
      </c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2"/>
    </row>
    <row r="167" spans="1:15" ht="38.25" x14ac:dyDescent="0.2">
      <c r="A167" s="12">
        <f>A165+1</f>
        <v>23</v>
      </c>
      <c r="B167" s="64" t="s">
        <v>69</v>
      </c>
      <c r="C167" s="69">
        <v>43</v>
      </c>
      <c r="D167" s="69" t="s">
        <v>319</v>
      </c>
      <c r="E167" s="69" t="s">
        <v>17</v>
      </c>
      <c r="F167" s="7" t="s">
        <v>167</v>
      </c>
      <c r="G167" s="69" t="s">
        <v>4</v>
      </c>
      <c r="H167" s="5">
        <v>1</v>
      </c>
      <c r="I167" s="64" t="s">
        <v>199</v>
      </c>
      <c r="J167" s="69" t="s">
        <v>198</v>
      </c>
      <c r="K167" s="5">
        <v>4779.66</v>
      </c>
      <c r="L167" s="64" t="s">
        <v>250</v>
      </c>
      <c r="M167" s="64" t="s">
        <v>266</v>
      </c>
      <c r="N167" s="47" t="s">
        <v>138</v>
      </c>
      <c r="O167" s="1" t="s">
        <v>57</v>
      </c>
    </row>
    <row r="168" spans="1:15" ht="63.75" x14ac:dyDescent="0.2">
      <c r="A168" s="12">
        <f t="shared" ref="A168:A175" si="24">A167+1</f>
        <v>24</v>
      </c>
      <c r="B168" s="64" t="s">
        <v>69</v>
      </c>
      <c r="C168" s="69" t="s">
        <v>321</v>
      </c>
      <c r="D168" s="53" t="s">
        <v>330</v>
      </c>
      <c r="E168" s="69" t="s">
        <v>17</v>
      </c>
      <c r="F168" s="7" t="s">
        <v>167</v>
      </c>
      <c r="G168" s="69" t="s">
        <v>4</v>
      </c>
      <c r="H168" s="66">
        <v>1</v>
      </c>
      <c r="I168" s="64" t="s">
        <v>2</v>
      </c>
      <c r="J168" s="69" t="s">
        <v>40</v>
      </c>
      <c r="K168" s="209">
        <v>2404.4699999999998</v>
      </c>
      <c r="L168" s="29" t="s">
        <v>250</v>
      </c>
      <c r="M168" s="29" t="s">
        <v>219</v>
      </c>
      <c r="N168" s="47" t="s">
        <v>138</v>
      </c>
      <c r="O168" s="1" t="s">
        <v>57</v>
      </c>
    </row>
    <row r="169" spans="1:15" ht="63.75" x14ac:dyDescent="0.2">
      <c r="A169" s="12">
        <f t="shared" si="24"/>
        <v>25</v>
      </c>
      <c r="B169" s="69">
        <v>43</v>
      </c>
      <c r="C169" s="42">
        <v>43</v>
      </c>
      <c r="D169" s="69" t="s">
        <v>318</v>
      </c>
      <c r="E169" s="69" t="s">
        <v>17</v>
      </c>
      <c r="F169" s="1">
        <f>IF(G169="тн",168,IF(G169="шт",796,IF(G169="кг",166,IF(G169="м2",55,IF(G169="м3",113,IF(G169="п.м.",18,IF(G169="секц",840,IF(G169="компл",839,0))))))))</f>
        <v>796</v>
      </c>
      <c r="G169" s="1" t="s">
        <v>4</v>
      </c>
      <c r="H169" s="66">
        <v>3</v>
      </c>
      <c r="I169" s="64" t="s">
        <v>21</v>
      </c>
      <c r="J169" s="69" t="s">
        <v>39</v>
      </c>
      <c r="K169" s="67">
        <v>17100</v>
      </c>
      <c r="L169" s="46" t="s">
        <v>219</v>
      </c>
      <c r="M169" s="46" t="s">
        <v>177</v>
      </c>
      <c r="N169" s="47" t="s">
        <v>138</v>
      </c>
      <c r="O169" s="1" t="s">
        <v>57</v>
      </c>
    </row>
    <row r="170" spans="1:15" ht="38.25" x14ac:dyDescent="0.2">
      <c r="A170" s="12">
        <f t="shared" si="24"/>
        <v>26</v>
      </c>
      <c r="B170" s="64" t="s">
        <v>105</v>
      </c>
      <c r="C170" s="64" t="s">
        <v>195</v>
      </c>
      <c r="D170" s="28" t="s">
        <v>459</v>
      </c>
      <c r="E170" s="28" t="s">
        <v>97</v>
      </c>
      <c r="F170" s="54">
        <f t="shared" ref="F170:F171" si="25">IF(G170="тн",168,IF(G170="шт",796,IF(G170="кг",166,IF(G170="м2",55,IF(G170="м3",113,IF(G170="п.м.",18,IF(G170="секц",840,IF(G170="компл",839,0))))))))</f>
        <v>796</v>
      </c>
      <c r="G170" s="69" t="s">
        <v>4</v>
      </c>
      <c r="H170" s="67">
        <v>6</v>
      </c>
      <c r="I170" s="64" t="s">
        <v>21</v>
      </c>
      <c r="J170" s="69" t="s">
        <v>39</v>
      </c>
      <c r="K170" s="67">
        <v>52800</v>
      </c>
      <c r="L170" s="64" t="s">
        <v>221</v>
      </c>
      <c r="M170" s="64" t="s">
        <v>329</v>
      </c>
      <c r="N170" s="69" t="s">
        <v>138</v>
      </c>
      <c r="O170" s="28" t="s">
        <v>57</v>
      </c>
    </row>
    <row r="171" spans="1:15" ht="38.25" x14ac:dyDescent="0.2">
      <c r="A171" s="12">
        <f t="shared" si="24"/>
        <v>27</v>
      </c>
      <c r="B171" s="64" t="s">
        <v>105</v>
      </c>
      <c r="C171" s="64" t="s">
        <v>195</v>
      </c>
      <c r="D171" s="28" t="s">
        <v>460</v>
      </c>
      <c r="E171" s="28" t="s">
        <v>97</v>
      </c>
      <c r="F171" s="54">
        <f t="shared" si="25"/>
        <v>796</v>
      </c>
      <c r="G171" s="54" t="s">
        <v>4</v>
      </c>
      <c r="H171" s="67">
        <v>5</v>
      </c>
      <c r="I171" s="64" t="s">
        <v>21</v>
      </c>
      <c r="J171" s="69" t="s">
        <v>39</v>
      </c>
      <c r="K171" s="67">
        <v>35000</v>
      </c>
      <c r="L171" s="64" t="s">
        <v>221</v>
      </c>
      <c r="M171" s="64" t="s">
        <v>329</v>
      </c>
      <c r="N171" s="69" t="s">
        <v>138</v>
      </c>
      <c r="O171" s="28" t="s">
        <v>57</v>
      </c>
    </row>
    <row r="172" spans="1:15" ht="51" x14ac:dyDescent="0.2">
      <c r="A172" s="12">
        <f t="shared" si="24"/>
        <v>28</v>
      </c>
      <c r="B172" s="73" t="s">
        <v>197</v>
      </c>
      <c r="C172" s="28" t="s">
        <v>78</v>
      </c>
      <c r="D172" s="28" t="s">
        <v>307</v>
      </c>
      <c r="E172" s="28" t="s">
        <v>97</v>
      </c>
      <c r="F172" s="54">
        <f>IF(G172="тн",168,IF(G172="шт",796,IF(G172="кг",166,IF(G172="м2",55,IF(G172="м3",113,IF(G172="п.м.",18,IF(G172="секц",840,IF(G172="компл",839,0))))))))</f>
        <v>796</v>
      </c>
      <c r="G172" s="54" t="s">
        <v>4</v>
      </c>
      <c r="H172" s="66">
        <v>4</v>
      </c>
      <c r="I172" s="51" t="s">
        <v>21</v>
      </c>
      <c r="J172" s="55" t="s">
        <v>39</v>
      </c>
      <c r="K172" s="66">
        <v>23300</v>
      </c>
      <c r="L172" s="48" t="s">
        <v>219</v>
      </c>
      <c r="M172" s="48" t="s">
        <v>177</v>
      </c>
      <c r="N172" s="49" t="s">
        <v>138</v>
      </c>
      <c r="O172" s="28" t="s">
        <v>57</v>
      </c>
    </row>
    <row r="173" spans="1:15" s="10" customFormat="1" ht="76.5" x14ac:dyDescent="0.2">
      <c r="A173" s="12">
        <f t="shared" si="24"/>
        <v>29</v>
      </c>
      <c r="B173" s="69" t="s">
        <v>256</v>
      </c>
      <c r="C173" s="69" t="s">
        <v>255</v>
      </c>
      <c r="D173" s="65" t="s">
        <v>317</v>
      </c>
      <c r="E173" s="65" t="s">
        <v>17</v>
      </c>
      <c r="F173" s="45">
        <f>IF(G173="тн",168,IF(G173="шт",796,IF(G173="кг",166,IF(G173="м2",55,IF(G173="м3",113,IF(G173="п.м.",18,IF(G173="секц",840,IF(G173="компл",839,0))))))))</f>
        <v>796</v>
      </c>
      <c r="G173" s="45" t="s">
        <v>4</v>
      </c>
      <c r="H173" s="67">
        <v>6</v>
      </c>
      <c r="I173" s="64" t="s">
        <v>21</v>
      </c>
      <c r="J173" s="69" t="s">
        <v>39</v>
      </c>
      <c r="K173" s="67">
        <v>23100</v>
      </c>
      <c r="L173" s="29" t="s">
        <v>219</v>
      </c>
      <c r="M173" s="29" t="s">
        <v>177</v>
      </c>
      <c r="N173" s="47" t="s">
        <v>138</v>
      </c>
      <c r="O173" s="1" t="s">
        <v>57</v>
      </c>
    </row>
    <row r="174" spans="1:15" ht="51" x14ac:dyDescent="0.2">
      <c r="A174" s="12">
        <f t="shared" si="24"/>
        <v>30</v>
      </c>
      <c r="B174" s="64" t="s">
        <v>105</v>
      </c>
      <c r="C174" s="64" t="s">
        <v>195</v>
      </c>
      <c r="D174" s="28" t="s">
        <v>357</v>
      </c>
      <c r="E174" s="28" t="s">
        <v>97</v>
      </c>
      <c r="F174" s="54">
        <f>IF(G174="тн",168,IF(G174="шт",796,IF(G174="кг",166,IF(G174="м2",55,IF(G174="м3",113,IF(G174="п.м.",18,IF(G174="секц",840,IF(G174="компл",839,0))))))))</f>
        <v>796</v>
      </c>
      <c r="G174" s="69" t="s">
        <v>4</v>
      </c>
      <c r="H174" s="67">
        <v>1</v>
      </c>
      <c r="I174" s="64" t="s">
        <v>358</v>
      </c>
      <c r="J174" s="69" t="s">
        <v>359</v>
      </c>
      <c r="K174" s="67">
        <v>3900</v>
      </c>
      <c r="L174" s="64" t="s">
        <v>219</v>
      </c>
      <c r="M174" s="64" t="s">
        <v>177</v>
      </c>
      <c r="N174" s="69" t="s">
        <v>138</v>
      </c>
      <c r="O174" s="28" t="s">
        <v>57</v>
      </c>
    </row>
    <row r="175" spans="1:15" ht="51" x14ac:dyDescent="0.2">
      <c r="A175" s="12">
        <f t="shared" si="24"/>
        <v>31</v>
      </c>
      <c r="B175" s="65" t="s">
        <v>158</v>
      </c>
      <c r="C175" s="65" t="s">
        <v>209</v>
      </c>
      <c r="D175" s="69" t="s">
        <v>286</v>
      </c>
      <c r="E175" s="65" t="s">
        <v>17</v>
      </c>
      <c r="F175" s="1">
        <f>IF(G175="тн",168,IF(G175="шт",796,IF(G175="кг",166,IF(G175="м2",55,IF(G175="м3",113,IF(G175="п.м.",18,IF(G175="секц",840,IF(G175="компл",839,0))))))))</f>
        <v>796</v>
      </c>
      <c r="G175" s="74" t="s">
        <v>4</v>
      </c>
      <c r="H175" s="5">
        <v>1</v>
      </c>
      <c r="I175" s="3" t="s">
        <v>199</v>
      </c>
      <c r="J175" s="65" t="s">
        <v>198</v>
      </c>
      <c r="K175" s="66">
        <v>19788.330000000002</v>
      </c>
      <c r="L175" s="64" t="s">
        <v>219</v>
      </c>
      <c r="M175" s="64" t="s">
        <v>252</v>
      </c>
      <c r="N175" s="49" t="s">
        <v>138</v>
      </c>
      <c r="O175" s="1" t="s">
        <v>57</v>
      </c>
    </row>
    <row r="176" spans="1:15" s="10" customFormat="1" x14ac:dyDescent="0.2">
      <c r="A176" s="161" t="s">
        <v>338</v>
      </c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2"/>
    </row>
    <row r="177" spans="1:15" s="10" customFormat="1" ht="318.75" x14ac:dyDescent="0.2">
      <c r="A177" s="12">
        <f>A175+1</f>
        <v>32</v>
      </c>
      <c r="B177" s="69" t="s">
        <v>107</v>
      </c>
      <c r="C177" s="69" t="s">
        <v>196</v>
      </c>
      <c r="D177" s="69" t="s">
        <v>311</v>
      </c>
      <c r="E177" s="69" t="s">
        <v>22</v>
      </c>
      <c r="F177" s="4">
        <f>IF(G177="тн",168,IF(G177="шт",796,IF(G177="кг",166,IF(G177="м2",55,IF(G177="м3",113,IF(G177="п.м.",18,IF(G177="секц",840,IF(G177="компл",839,0))))))))</f>
        <v>796</v>
      </c>
      <c r="G177" s="69" t="s">
        <v>4</v>
      </c>
      <c r="H177" s="75">
        <v>81</v>
      </c>
      <c r="I177" s="64" t="s">
        <v>21</v>
      </c>
      <c r="J177" s="69" t="s">
        <v>39</v>
      </c>
      <c r="K177" s="34">
        <v>10447.879999999999</v>
      </c>
      <c r="L177" s="46" t="s">
        <v>281</v>
      </c>
      <c r="M177" s="46" t="s">
        <v>252</v>
      </c>
      <c r="N177" s="47" t="s">
        <v>211</v>
      </c>
      <c r="O177" s="1" t="s">
        <v>57</v>
      </c>
    </row>
    <row r="178" spans="1:15" s="10" customFormat="1" ht="38.25" x14ac:dyDescent="0.2">
      <c r="A178" s="12">
        <f>A177+1</f>
        <v>33</v>
      </c>
      <c r="B178" s="69" t="s">
        <v>63</v>
      </c>
      <c r="C178" s="69" t="s">
        <v>109</v>
      </c>
      <c r="D178" s="69" t="s">
        <v>110</v>
      </c>
      <c r="E178" s="69" t="s">
        <v>22</v>
      </c>
      <c r="F178" s="4">
        <v>356</v>
      </c>
      <c r="G178" s="69" t="s">
        <v>47</v>
      </c>
      <c r="H178" s="67" t="s">
        <v>3</v>
      </c>
      <c r="I178" s="64" t="s">
        <v>46</v>
      </c>
      <c r="J178" s="69" t="s">
        <v>16</v>
      </c>
      <c r="K178" s="67">
        <v>900</v>
      </c>
      <c r="L178" s="46" t="s">
        <v>177</v>
      </c>
      <c r="M178" s="46" t="s">
        <v>252</v>
      </c>
      <c r="N178" s="47" t="s">
        <v>138</v>
      </c>
      <c r="O178" s="1" t="s">
        <v>57</v>
      </c>
    </row>
    <row r="179" spans="1:15" s="10" customFormat="1" ht="51" x14ac:dyDescent="0.2">
      <c r="A179" s="12">
        <f t="shared" ref="A179:A182" si="26">A178+1</f>
        <v>34</v>
      </c>
      <c r="B179" s="69" t="s">
        <v>62</v>
      </c>
      <c r="C179" s="69" t="s">
        <v>109</v>
      </c>
      <c r="D179" s="69" t="s">
        <v>96</v>
      </c>
      <c r="E179" s="69" t="s">
        <v>22</v>
      </c>
      <c r="F179" s="4">
        <f>IF(G179="тн",168,IF(G179="шт",796,IF(G179="кг",166,IF(G179="м2",55,IF(G179="м3",113,IF(G179="п.м.",18,IF(G179="секц",840,IF(G179="компл",839,0))))))))</f>
        <v>168</v>
      </c>
      <c r="G179" s="69" t="s">
        <v>0</v>
      </c>
      <c r="H179" s="67" t="s">
        <v>3</v>
      </c>
      <c r="I179" s="64" t="s">
        <v>46</v>
      </c>
      <c r="J179" s="69" t="s">
        <v>16</v>
      </c>
      <c r="K179" s="67">
        <v>900</v>
      </c>
      <c r="L179" s="46" t="s">
        <v>177</v>
      </c>
      <c r="M179" s="46" t="s">
        <v>252</v>
      </c>
      <c r="N179" s="47" t="s">
        <v>138</v>
      </c>
      <c r="O179" s="1" t="s">
        <v>57</v>
      </c>
    </row>
    <row r="180" spans="1:15" s="10" customFormat="1" ht="76.5" x14ac:dyDescent="0.2">
      <c r="A180" s="12">
        <f t="shared" si="26"/>
        <v>35</v>
      </c>
      <c r="B180" s="69" t="s">
        <v>62</v>
      </c>
      <c r="C180" s="69" t="s">
        <v>109</v>
      </c>
      <c r="D180" s="69" t="s">
        <v>244</v>
      </c>
      <c r="E180" s="69" t="s">
        <v>22</v>
      </c>
      <c r="F180" s="4">
        <f>IF(G180="тн",168,IF(G180="шт",796,IF(G180="кг",166,IF(G180="м2",55,IF(G180="м3",113,IF(G180="п.м.",18,IF(G180="секц",840,IF(G180="компл",839,0))))))))</f>
        <v>168</v>
      </c>
      <c r="G180" s="69" t="s">
        <v>0</v>
      </c>
      <c r="H180" s="67" t="s">
        <v>3</v>
      </c>
      <c r="I180" s="64" t="s">
        <v>150</v>
      </c>
      <c r="J180" s="69" t="s">
        <v>245</v>
      </c>
      <c r="K180" s="67">
        <v>800</v>
      </c>
      <c r="L180" s="46" t="s">
        <v>177</v>
      </c>
      <c r="M180" s="46" t="s">
        <v>252</v>
      </c>
      <c r="N180" s="47" t="s">
        <v>138</v>
      </c>
      <c r="O180" s="1" t="s">
        <v>57</v>
      </c>
    </row>
    <row r="181" spans="1:15" s="10" customFormat="1" ht="51" x14ac:dyDescent="0.2">
      <c r="A181" s="12">
        <f t="shared" si="26"/>
        <v>36</v>
      </c>
      <c r="B181" s="28" t="s">
        <v>77</v>
      </c>
      <c r="C181" s="28" t="s">
        <v>78</v>
      </c>
      <c r="D181" s="26" t="s">
        <v>308</v>
      </c>
      <c r="E181" s="26" t="s">
        <v>17</v>
      </c>
      <c r="F181" s="54">
        <v>796</v>
      </c>
      <c r="G181" s="69" t="s">
        <v>4</v>
      </c>
      <c r="H181" s="65" t="s">
        <v>1</v>
      </c>
      <c r="I181" s="64" t="s">
        <v>21</v>
      </c>
      <c r="J181" s="55" t="s">
        <v>39</v>
      </c>
      <c r="K181" s="66">
        <v>6000</v>
      </c>
      <c r="L181" s="46" t="s">
        <v>251</v>
      </c>
      <c r="M181" s="46" t="s">
        <v>252</v>
      </c>
      <c r="N181" s="47" t="s">
        <v>138</v>
      </c>
      <c r="O181" s="28" t="s">
        <v>57</v>
      </c>
    </row>
    <row r="182" spans="1:15" s="10" customFormat="1" ht="51" collapsed="1" x14ac:dyDescent="0.2">
      <c r="A182" s="12">
        <f t="shared" si="26"/>
        <v>37</v>
      </c>
      <c r="B182" s="28" t="s">
        <v>105</v>
      </c>
      <c r="C182" s="28" t="s">
        <v>78</v>
      </c>
      <c r="D182" s="26" t="s">
        <v>309</v>
      </c>
      <c r="E182" s="26" t="s">
        <v>17</v>
      </c>
      <c r="F182" s="54">
        <v>796</v>
      </c>
      <c r="G182" s="69" t="s">
        <v>4</v>
      </c>
      <c r="H182" s="69" t="s">
        <v>1</v>
      </c>
      <c r="I182" s="64" t="s">
        <v>21</v>
      </c>
      <c r="J182" s="55" t="s">
        <v>39</v>
      </c>
      <c r="K182" s="66">
        <v>6000</v>
      </c>
      <c r="L182" s="46" t="s">
        <v>310</v>
      </c>
      <c r="M182" s="46" t="s">
        <v>263</v>
      </c>
      <c r="N182" s="47" t="s">
        <v>138</v>
      </c>
      <c r="O182" s="28" t="s">
        <v>57</v>
      </c>
    </row>
  </sheetData>
  <sortState ref="A132:O161">
    <sortCondition ref="L132"/>
  </sortState>
  <mergeCells count="60">
    <mergeCell ref="A166:O166"/>
    <mergeCell ref="C14:C17"/>
    <mergeCell ref="E15:E17"/>
    <mergeCell ref="J16:J17"/>
    <mergeCell ref="F15:G15"/>
    <mergeCell ref="I15:J15"/>
    <mergeCell ref="F16:F17"/>
    <mergeCell ref="I16:I17"/>
    <mergeCell ref="D14:M14"/>
    <mergeCell ref="N14:N17"/>
    <mergeCell ref="O14:O16"/>
    <mergeCell ref="K15:K17"/>
    <mergeCell ref="L15:M15"/>
    <mergeCell ref="H15:H17"/>
    <mergeCell ref="H138:H140"/>
    <mergeCell ref="I138:J138"/>
    <mergeCell ref="A7:D7"/>
    <mergeCell ref="E7:O7"/>
    <mergeCell ref="A8:D8"/>
    <mergeCell ref="E8:O8"/>
    <mergeCell ref="D15:D17"/>
    <mergeCell ref="G16:G17"/>
    <mergeCell ref="B14:B17"/>
    <mergeCell ref="A14:A17"/>
    <mergeCell ref="A9:D9"/>
    <mergeCell ref="E9:O9"/>
    <mergeCell ref="A10:D10"/>
    <mergeCell ref="E10:O10"/>
    <mergeCell ref="A11:D11"/>
    <mergeCell ref="E11:O11"/>
    <mergeCell ref="A12:D12"/>
    <mergeCell ref="E12:O12"/>
    <mergeCell ref="L1:O2"/>
    <mergeCell ref="A3:O3"/>
    <mergeCell ref="A4:O4"/>
    <mergeCell ref="A5:O5"/>
    <mergeCell ref="A6:D6"/>
    <mergeCell ref="E6:O6"/>
    <mergeCell ref="K138:K140"/>
    <mergeCell ref="L138:M138"/>
    <mergeCell ref="F139:F140"/>
    <mergeCell ref="G139:G140"/>
    <mergeCell ref="I139:I140"/>
    <mergeCell ref="J139:J140"/>
    <mergeCell ref="A142:O142"/>
    <mergeCell ref="A153:O153"/>
    <mergeCell ref="A176:O176"/>
    <mergeCell ref="A19:O19"/>
    <mergeCell ref="A50:O50"/>
    <mergeCell ref="A103:O103"/>
    <mergeCell ref="A118:O118"/>
    <mergeCell ref="A137:A140"/>
    <mergeCell ref="B137:B140"/>
    <mergeCell ref="C137:C140"/>
    <mergeCell ref="D137:M137"/>
    <mergeCell ref="N137:N140"/>
    <mergeCell ref="O137:O139"/>
    <mergeCell ref="D138:D140"/>
    <mergeCell ref="E138:E140"/>
    <mergeCell ref="F138:G138"/>
  </mergeCells>
  <phoneticPr fontId="1" type="noConversion"/>
  <hyperlinks>
    <hyperlink ref="E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:D4"/>
    </sheetView>
  </sheetViews>
  <sheetFormatPr defaultRowHeight="12.75" x14ac:dyDescent="0.2"/>
  <cols>
    <col min="1" max="1" width="5.5703125" style="17" customWidth="1"/>
    <col min="2" max="2" width="9.140625" style="17"/>
    <col min="3" max="3" width="13.140625" style="17" customWidth="1"/>
    <col min="4" max="4" width="45" style="17" customWidth="1"/>
    <col min="5" max="5" width="11.5703125" style="17" customWidth="1"/>
    <col min="6" max="6" width="14" style="17" customWidth="1"/>
    <col min="7" max="7" width="12.5703125" style="17" customWidth="1"/>
    <col min="8" max="8" width="10.7109375" style="17" customWidth="1"/>
    <col min="9" max="9" width="12.140625" style="17" customWidth="1"/>
    <col min="10" max="10" width="12.5703125" style="17" customWidth="1"/>
    <col min="11" max="11" width="22.140625" style="44" customWidth="1"/>
    <col min="12" max="12" width="18.28515625" style="17" customWidth="1"/>
    <col min="13" max="16384" width="9.140625" style="17"/>
  </cols>
  <sheetData>
    <row r="1" spans="1:14" ht="32.25" customHeight="1" x14ac:dyDescent="0.2">
      <c r="A1" s="197" t="s">
        <v>143</v>
      </c>
      <c r="B1" s="197" t="s">
        <v>154</v>
      </c>
      <c r="C1" s="197" t="s">
        <v>144</v>
      </c>
      <c r="D1" s="197" t="s">
        <v>145</v>
      </c>
      <c r="E1" s="197" t="s">
        <v>146</v>
      </c>
      <c r="F1" s="198" t="s">
        <v>169</v>
      </c>
      <c r="G1" s="195" t="s">
        <v>54</v>
      </c>
      <c r="H1" s="196"/>
      <c r="I1" s="196"/>
      <c r="J1" s="196"/>
      <c r="K1" s="196"/>
    </row>
    <row r="2" spans="1:14" ht="31.5" x14ac:dyDescent="0.2">
      <c r="A2" s="197"/>
      <c r="B2" s="197"/>
      <c r="C2" s="197"/>
      <c r="D2" s="197"/>
      <c r="E2" s="197"/>
      <c r="F2" s="199"/>
      <c r="G2" s="19" t="s">
        <v>147</v>
      </c>
      <c r="H2" s="19" t="s">
        <v>148</v>
      </c>
      <c r="I2" s="19" t="s">
        <v>149</v>
      </c>
      <c r="J2" s="19" t="s">
        <v>168</v>
      </c>
      <c r="K2" s="43" t="s">
        <v>55</v>
      </c>
    </row>
    <row r="3" spans="1:14" ht="35.25" customHeight="1" x14ac:dyDescent="0.2">
      <c r="A3" s="18">
        <v>1</v>
      </c>
      <c r="B3" s="18"/>
      <c r="C3" s="31"/>
      <c r="D3" s="32"/>
      <c r="E3" s="20"/>
      <c r="F3" s="21"/>
      <c r="G3" s="18"/>
      <c r="H3" s="20"/>
      <c r="I3" s="18"/>
      <c r="J3" s="21"/>
      <c r="K3" s="23"/>
    </row>
    <row r="4" spans="1:14" ht="39" customHeight="1" x14ac:dyDescent="0.2">
      <c r="A4" s="18">
        <v>2</v>
      </c>
      <c r="B4" s="22"/>
      <c r="C4" s="31"/>
      <c r="D4" s="32"/>
      <c r="E4" s="20"/>
      <c r="F4" s="21"/>
      <c r="G4" s="18"/>
      <c r="H4" s="20"/>
      <c r="I4" s="18"/>
      <c r="J4" s="24"/>
      <c r="K4" s="15"/>
      <c r="N4" s="25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7" sqref="I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ПЗ 2025</vt:lpstr>
      <vt:lpstr>МО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2025-07-14T22:06:07Z</dcterms:modified>
</cp:coreProperties>
</file>