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6\"/>
    </mc:Choice>
  </mc:AlternateContent>
  <xr:revisionPtr revIDLastSave="0" documentId="13_ncr:1_{553646FC-F354-473B-B220-60C659A74FD3}" xr6:coauthVersionLast="36" xr6:coauthVersionMax="36" xr10:uidLastSave="{00000000-0000-0000-0000-000000000000}"/>
  <bookViews>
    <workbookView xWindow="0" yWindow="0" windowWidth="20025" windowHeight="10050" xr2:uid="{00000000-000D-0000-FFFF-FFFF00000000}"/>
  </bookViews>
  <sheets>
    <sheet name="ПЗ 2026" sheetId="1" r:id="rId1"/>
    <sheet name="Лист1" sheetId="3" r:id="rId2"/>
  </sheets>
  <definedNames>
    <definedName name="_xlnm._FilterDatabase" localSheetId="0" hidden="1">'ПЗ 2026'!$A$14:$O$19</definedName>
    <definedName name="_xlnm.Print_Titles" localSheetId="0">'ПЗ 2026'!$14:$18</definedName>
  </definedNames>
  <calcPr calcId="191029"/>
</workbook>
</file>

<file path=xl/calcChain.xml><?xml version="1.0" encoding="utf-8"?>
<calcChain xmlns="http://schemas.openxmlformats.org/spreadsheetml/2006/main">
  <c r="F129" i="1" l="1"/>
  <c r="F128" i="1" l="1"/>
  <c r="F127" i="1"/>
  <c r="F126" i="1"/>
  <c r="F125" i="1"/>
  <c r="F124" i="1" l="1"/>
  <c r="F122" i="1"/>
  <c r="F114" i="1" l="1"/>
  <c r="F119" i="1"/>
  <c r="L147" i="1" l="1"/>
  <c r="F195" i="1"/>
  <c r="F194" i="1"/>
  <c r="F193" i="1"/>
  <c r="F110" i="1" l="1"/>
  <c r="F109" i="1"/>
  <c r="F191" i="1" l="1"/>
  <c r="L146" i="1" l="1"/>
  <c r="F93" i="1"/>
  <c r="F94" i="1"/>
  <c r="F92" i="1"/>
  <c r="F91" i="1"/>
  <c r="F100" i="1"/>
  <c r="F98" i="1"/>
  <c r="F187" i="1"/>
  <c r="F186" i="1"/>
  <c r="F185" i="1"/>
  <c r="F190" i="1"/>
  <c r="F189" i="1"/>
  <c r="F188" i="1"/>
  <c r="F176" i="1"/>
  <c r="F175" i="1"/>
  <c r="F174" i="1"/>
  <c r="F118" i="1"/>
  <c r="F97" i="1"/>
  <c r="F107" i="1"/>
  <c r="F178" i="1"/>
  <c r="F173" i="1"/>
  <c r="F89" i="1" l="1"/>
  <c r="F184" i="1"/>
  <c r="F164" i="1" l="1"/>
  <c r="F65" i="1"/>
  <c r="F71" i="1" l="1"/>
  <c r="F70" i="1"/>
  <c r="F69" i="1"/>
  <c r="F68" i="1"/>
  <c r="F67" i="1"/>
  <c r="F64" i="1"/>
  <c r="F166" i="1"/>
  <c r="F168" i="1"/>
  <c r="F167" i="1"/>
  <c r="F78" i="1" l="1"/>
  <c r="F77" i="1"/>
  <c r="F76" i="1"/>
  <c r="F74" i="1"/>
  <c r="F73" i="1"/>
  <c r="F59" i="1" l="1"/>
  <c r="F49" i="1" l="1"/>
  <c r="F48" i="1"/>
  <c r="F38" i="1"/>
  <c r="F42" i="1"/>
  <c r="F25" i="1" l="1"/>
  <c r="F45" i="1" l="1"/>
  <c r="A20" i="1"/>
  <c r="F47" i="1" l="1"/>
  <c r="F46" i="1"/>
  <c r="F44" i="1"/>
  <c r="F34" i="1" l="1"/>
  <c r="F24" i="1" l="1"/>
  <c r="F169" i="1"/>
  <c r="A156" i="1"/>
  <c r="A157" i="1" s="1"/>
  <c r="A158" i="1" s="1"/>
  <c r="A159" i="1" s="1"/>
  <c r="A21" i="1"/>
  <c r="A22" i="1" s="1"/>
  <c r="A23" i="1" s="1"/>
  <c r="A24" i="1" s="1"/>
  <c r="A25" i="1" l="1"/>
  <c r="A26" i="1" s="1"/>
  <c r="A27" i="1" s="1"/>
  <c r="A28" i="1" s="1"/>
  <c r="A160" i="1"/>
  <c r="A161" i="1" s="1"/>
  <c r="A29" i="1" l="1"/>
  <c r="A30" i="1" s="1"/>
  <c r="F201" i="1"/>
  <c r="F181" i="1"/>
  <c r="F172" i="1"/>
  <c r="F183" i="1"/>
  <c r="F192" i="1"/>
  <c r="F196" i="1"/>
  <c r="F162" i="1"/>
  <c r="F156" i="1"/>
  <c r="F155" i="1"/>
  <c r="A31" i="1" l="1"/>
  <c r="A32" i="1" s="1"/>
  <c r="A33" i="1" s="1"/>
  <c r="F140" i="1"/>
  <c r="F138" i="1"/>
  <c r="F137" i="1"/>
  <c r="F133" i="1"/>
  <c r="F132" i="1"/>
  <c r="F131" i="1"/>
  <c r="F116" i="1"/>
  <c r="F96" i="1"/>
  <c r="F95" i="1"/>
  <c r="F57" i="1"/>
  <c r="F56" i="1"/>
  <c r="F55" i="1"/>
  <c r="F54" i="1"/>
  <c r="F53" i="1"/>
  <c r="F52" i="1"/>
  <c r="F51" i="1"/>
  <c r="F87" i="1"/>
  <c r="F86" i="1"/>
  <c r="F85" i="1"/>
  <c r="F66" i="1"/>
  <c r="F82" i="1"/>
  <c r="F84" i="1"/>
  <c r="F83" i="1"/>
  <c r="F177" i="1"/>
  <c r="F159" i="1"/>
  <c r="F171" i="1"/>
  <c r="F160" i="1"/>
  <c r="F81" i="1"/>
  <c r="F80" i="1"/>
  <c r="F37" i="1"/>
  <c r="F32" i="1"/>
  <c r="F43" i="1"/>
  <c r="F31" i="1"/>
  <c r="F106" i="1"/>
  <c r="F30" i="1"/>
  <c r="F29" i="1"/>
  <c r="F22" i="1"/>
  <c r="F21" i="1"/>
  <c r="F20" i="1"/>
  <c r="A34" i="1" l="1"/>
  <c r="A35" i="1" s="1"/>
  <c r="A36" i="1" s="1"/>
  <c r="A37" i="1" l="1"/>
  <c r="A38" i="1" l="1"/>
  <c r="A39" i="1" s="1"/>
  <c r="A40" i="1" s="1"/>
  <c r="A41" i="1" s="1"/>
  <c r="A42" i="1" s="1"/>
  <c r="A43" i="1" s="1"/>
  <c r="A44" i="1" l="1"/>
  <c r="A45" i="1" s="1"/>
  <c r="A46" i="1" s="1"/>
  <c r="A47" i="1" l="1"/>
  <c r="A48" i="1" s="1"/>
  <c r="A49" i="1" s="1"/>
  <c r="A50" i="1" s="1"/>
  <c r="A51" i="1" s="1"/>
  <c r="A52" i="1" s="1"/>
  <c r="A53" i="1" s="1"/>
  <c r="A162" i="1"/>
  <c r="A164" i="1" s="1"/>
  <c r="A165" i="1" l="1"/>
  <c r="A54" i="1"/>
  <c r="A55" i="1" s="1"/>
  <c r="A56" i="1" s="1"/>
  <c r="A57" i="1" s="1"/>
  <c r="A58" i="1" s="1"/>
  <c r="A59" i="1" s="1"/>
  <c r="A60" i="1" s="1"/>
  <c r="A61" i="1" s="1"/>
  <c r="A62" i="1" l="1"/>
  <c r="A64" i="1" s="1"/>
  <c r="A65" i="1" s="1"/>
  <c r="A66" i="1" s="1"/>
  <c r="A67" i="1" l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l="1"/>
  <c r="A83" i="1" s="1"/>
  <c r="A84" i="1" s="1"/>
  <c r="A85" i="1" l="1"/>
  <c r="A86" i="1" s="1"/>
  <c r="A87" i="1" s="1"/>
  <c r="A88" i="1" l="1"/>
  <c r="A89" i="1" s="1"/>
  <c r="A90" i="1" l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66" i="1"/>
  <c r="A107" i="1" l="1"/>
  <c r="A108" i="1" s="1"/>
  <c r="A167" i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l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09" i="1"/>
  <c r="A110" i="1" s="1"/>
  <c r="A111" i="1" s="1"/>
  <c r="A112" i="1" s="1"/>
  <c r="A113" i="1" l="1"/>
  <c r="A114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93" i="1"/>
  <c r="A194" i="1" s="1"/>
  <c r="A195" i="1" s="1"/>
  <c r="A196" i="1" s="1"/>
  <c r="A197" i="1" s="1"/>
  <c r="A132" i="1" l="1"/>
  <c r="A133" i="1" s="1"/>
  <c r="A135" i="1" s="1"/>
  <c r="A136" i="1" s="1"/>
  <c r="A137" i="1" s="1"/>
  <c r="A138" i="1" s="1"/>
  <c r="A139" i="1" s="1"/>
  <c r="A140" i="1" s="1"/>
  <c r="A141" i="1" s="1"/>
  <c r="A199" i="1"/>
  <c r="A201" i="1" s="1"/>
  <c r="A202" i="1" s="1"/>
  <c r="A203" i="1" s="1"/>
</calcChain>
</file>

<file path=xl/sharedStrings.xml><?xml version="1.0" encoding="utf-8"?>
<sst xmlns="http://schemas.openxmlformats.org/spreadsheetml/2006/main" count="1898" uniqueCount="467">
  <si>
    <t>в ассортименте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</si>
  <si>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</si>
  <si>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</si>
  <si>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</si>
  <si>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</si>
  <si>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</si>
  <si>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</si>
  <si>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</si>
  <si>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</si>
  <si>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</si>
  <si>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</si>
  <si>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</si>
  <si>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</si>
  <si>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В соответствии с Техническим Заданием</t>
  </si>
  <si>
    <t>30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</si>
  <si>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</si>
  <si>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</si>
  <si>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</si>
  <si>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</si>
  <si>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</si>
  <si>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</si>
  <si>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</si>
  <si>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</si>
  <si>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</si>
  <si>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</si>
  <si>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</si>
  <si>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</si>
  <si>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</si>
  <si>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</si>
  <si>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</si>
  <si>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населенные пункты Камчатского края</t>
  </si>
  <si>
    <t xml:space="preserve"> </t>
  </si>
  <si>
    <t>да</t>
  </si>
  <si>
    <t>zakupki@korenergo.ru</t>
  </si>
  <si>
    <t>АО "Корякэнерго"</t>
  </si>
  <si>
    <t>Код по ОКВЭД2</t>
  </si>
  <si>
    <t>Код по ОКПД2</t>
  </si>
  <si>
    <t xml:space="preserve"> 33.14</t>
  </si>
  <si>
    <t>42.22.22.140</t>
  </si>
  <si>
    <t>План закупок товаров (работ, услуг)</t>
  </si>
  <si>
    <t>33.14</t>
  </si>
  <si>
    <t>конкурс в электронной форме для СМСП</t>
  </si>
  <si>
    <t>Сведения о начальной (максимальной) цене договора (цене лота), тыс. рублей без НДС</t>
  </si>
  <si>
    <t>9</t>
  </si>
  <si>
    <t>1 квартал</t>
  </si>
  <si>
    <t>2 квартал</t>
  </si>
  <si>
    <t>3 квартал</t>
  </si>
  <si>
    <t>Итого</t>
  </si>
  <si>
    <t>В соответствии с Техническим Заданием.</t>
  </si>
  <si>
    <t>01.27</t>
  </si>
  <si>
    <t>12.27</t>
  </si>
  <si>
    <t>42.22.2</t>
  </si>
  <si>
    <t>02.26</t>
  </si>
  <si>
    <t>10.26</t>
  </si>
  <si>
    <t>01.28</t>
  </si>
  <si>
    <t>12.28</t>
  </si>
  <si>
    <t xml:space="preserve">на 2026 год </t>
  </si>
  <si>
    <t>запрос котировок в электронной форме для СМСП</t>
  </si>
  <si>
    <t>06.26</t>
  </si>
  <si>
    <t>г. Петропавловск-Камчатский</t>
  </si>
  <si>
    <t>30401</t>
  </si>
  <si>
    <t>кг</t>
  </si>
  <si>
    <t>Поставка фильтрующих элементов для эксплуатацииДГУ марки Cummins и Doosan (Daewoo)</t>
  </si>
  <si>
    <t>28.29.13.110</t>
  </si>
  <si>
    <t>28.29.13</t>
  </si>
  <si>
    <t>Поставка фильтрующих элементов для эксплуатации ГПУ марки DA-MW750NG</t>
  </si>
  <si>
    <t>09.26</t>
  </si>
  <si>
    <t>с. Ачайваям Олюторский район Камчатский край</t>
  </si>
  <si>
    <t>30127907</t>
  </si>
  <si>
    <t>796</t>
  </si>
  <si>
    <t>Реконструкция здания котельной с.Ачайваям Олюторского района Камчатского края</t>
  </si>
  <si>
    <t>35.30.4</t>
  </si>
  <si>
    <t>11.26</t>
  </si>
  <si>
    <t>03.26</t>
  </si>
  <si>
    <t xml:space="preserve">Работы по проведению текущих ремонтов ДГУ по населенным пунктам Камчатского края </t>
  </si>
  <si>
    <t>33.14.11.000</t>
  </si>
  <si>
    <t xml:space="preserve">Работы по проведению капитальных ремонтов ДГУ по населенным пунктам Камчатского края </t>
  </si>
  <si>
    <t>08.26</t>
  </si>
  <si>
    <t xml:space="preserve">42.21.22.120 </t>
  </si>
  <si>
    <t>35.30.5</t>
  </si>
  <si>
    <t>12.26</t>
  </si>
  <si>
    <t>с. Тиличики Олюторский округ Камчатский край</t>
  </si>
  <si>
    <t>30127922</t>
  </si>
  <si>
    <t>Полная замена и дальнейшее обслуживание установленных технических узлов учета на источниках теплоснабжения с.Тиличики Олюторского округа Камчатского края.</t>
  </si>
  <si>
    <t>33.12.19.000</t>
  </si>
  <si>
    <t>п. Усть-Камчатск Усть-Камчатский округ Камчатский край</t>
  </si>
  <si>
    <t>30219551</t>
  </si>
  <si>
    <t>Установка технического узла учета на котельной №20 п.Усть-Камчатск, Усть-Камчатского округа Камчатского края.</t>
  </si>
  <si>
    <t>Обслуживание технических узлов учета, установленных на котельных (кот.№1,2,4,5,6,7,8,10,15,17 и 18)  п.Усть-Камчатск, Усть-Камчатского округа Камчатского края.</t>
  </si>
  <si>
    <t>с. Хаилино Олюторского района Камчатского края</t>
  </si>
  <si>
    <t>30127000008</t>
  </si>
  <si>
    <t>Работа по проведению капитального ремонта котлов на котельных эксплуатируемых АО "Корякэнерго" в Камчатском крае</t>
  </si>
  <si>
    <t>33.11.19.000</t>
  </si>
  <si>
    <t>20.4</t>
  </si>
  <si>
    <t>Поставка бытовой химии, туалетной бумаги, моющих  и расходных средств для содержания офиса АУП, ДЭС и гостиниц энергорайонов</t>
  </si>
  <si>
    <t>В соответствии с техническим заданием</t>
  </si>
  <si>
    <t>07.26</t>
  </si>
  <si>
    <t>08.27</t>
  </si>
  <si>
    <t>04.26</t>
  </si>
  <si>
    <t>Работы по проведению капитального ремонта участка теплотрассы от ТК-7 до ТК-9 с. Хаилино Олюторского района Камчатского края</t>
  </si>
  <si>
    <t>п. Крутогоровский Соболевского района Камчатского края</t>
  </si>
  <si>
    <t>43.21.10.140</t>
  </si>
  <si>
    <t>43.21</t>
  </si>
  <si>
    <t>с. Ср. Пахачи Олюторского района Камчатского края</t>
  </si>
  <si>
    <t>30127919</t>
  </si>
  <si>
    <t>Работы по строительству объекта "Топливопровод от склада ГСМ до ДЭС-16" с.Средние Пахачи Олюторского района Камчатского края</t>
  </si>
  <si>
    <t>42.21.12</t>
  </si>
  <si>
    <t>42.2</t>
  </si>
  <si>
    <t>05.26</t>
  </si>
  <si>
    <t>11.27</t>
  </si>
  <si>
    <t>Работы по замене водогрейного котла №2 (0,93КВр) на котельной с. Ачайваям Олюторского района Камчатского края</t>
  </si>
  <si>
    <t>30127908</t>
  </si>
  <si>
    <t>43.99.90.110</t>
  </si>
  <si>
    <t>Работы по проведению реконструкции котельных №1 и №2 с заменой дымовой трубы 820мм - 24м на котельной №1,  дымовой трубы 720мм - 24м на котельной №2 с.Хаилино Олюторского района Камчатского края</t>
  </si>
  <si>
    <t>30127925</t>
  </si>
  <si>
    <t>08.28</t>
  </si>
  <si>
    <t>33.20</t>
  </si>
  <si>
    <t>33.20.50.000</t>
  </si>
  <si>
    <t>Работы по монтажу с пуско-наладкой дизель-генераторных установок в населенных пунктах Камчатского края</t>
  </si>
  <si>
    <t>10.27</t>
  </si>
  <si>
    <t xml:space="preserve">Оказание услуг по техническому обслуживанию и планово-предупредительному ремонту средств обеспечения охранной сигнализации, 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</si>
  <si>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В соответствии с Техническим заданием</t>
  </si>
  <si>
    <t>запрос  предложений в электронной форме для смсп</t>
  </si>
  <si>
    <t>45.11</t>
  </si>
  <si>
    <t>45.11.3</t>
  </si>
  <si>
    <t>01.26</t>
  </si>
  <si>
    <t>запрос котировок в электронной форме</t>
  </si>
  <si>
    <t>Автомобиль Соболь</t>
  </si>
  <si>
    <t>71.12.53</t>
  </si>
  <si>
    <t>71.12.39.113</t>
  </si>
  <si>
    <t xml:space="preserve">Разработка Проекта и проведение разведочных работ для переоценки запасов питьевых подземных вод участка недр п. Крутогоровский Соболевского района Камчатского края. Подготовка Отчета "Подсчет запасов питьевых подземных вод" 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</si>
  <si>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</si>
  <si>
    <t>единственный источник</t>
  </si>
  <si>
    <t>нет</t>
  </si>
  <si>
    <t>52.10.21</t>
  </si>
  <si>
    <t>52.10.12.110</t>
  </si>
  <si>
    <t>Услуги хранения ГСМ с. Вывенка</t>
  </si>
  <si>
    <t>тн</t>
  </si>
  <si>
    <t>30127910</t>
  </si>
  <si>
    <t>с. Вывенка Олюторский район Камчатский край</t>
  </si>
  <si>
    <t>46.71.1</t>
  </si>
  <si>
    <t>46.71.11.000</t>
  </si>
  <si>
    <t>Поcтавка угля каменного</t>
  </si>
  <si>
    <t>конкурс в электронной форме</t>
  </si>
  <si>
    <t>46.71.9</t>
  </si>
  <si>
    <t>19.20.29.100</t>
  </si>
  <si>
    <t xml:space="preserve">Поставка моторного масла для эксплуатации ГПУ </t>
  </si>
  <si>
    <t>л</t>
  </si>
  <si>
    <t>02.20</t>
  </si>
  <si>
    <t>02.20.11.140</t>
  </si>
  <si>
    <t>Поставка столбового леса</t>
  </si>
  <si>
    <t>шт.</t>
  </si>
  <si>
    <t>по факту</t>
  </si>
  <si>
    <t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</t>
  </si>
  <si>
    <t>14.12.1</t>
  </si>
  <si>
    <t>14.12.30.150</t>
  </si>
  <si>
    <t>Поставка средств индивидуальной защиты для рук</t>
  </si>
  <si>
    <t>Согласно требованиям Технического задания</t>
  </si>
  <si>
    <t>запрос  предложений в электронной форме</t>
  </si>
  <si>
    <t>71.20.7</t>
  </si>
  <si>
    <t>71.20.19.130</t>
  </si>
  <si>
    <t>Услуги по проведению специальной оценки условий труда</t>
  </si>
  <si>
    <t>рм</t>
  </si>
  <si>
    <t>71.12.12</t>
  </si>
  <si>
    <t>71.20.12.000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</si>
  <si>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и обследованию для определения вместимости и оформлению градуировочных таблиц техническим устройствам и сооружениям</t>
  </si>
  <si>
    <t>29.32</t>
  </si>
  <si>
    <t>29.3</t>
  </si>
  <si>
    <t>Покупка запасных частей, оборудования, расходных материалов и смазочных материалов для вездеходов, в том числе МТЛБ, ГТТ</t>
  </si>
  <si>
    <t>Покупка запасных частей, оборудования, расходных материалов и смазочных материалов для бульдозеров, тракторов, погрузчиков, буровых машин, машин с КМУ и экскаваторов (импортного производства)</t>
  </si>
  <si>
    <t>Покупка запасных частей, оборудования, расходных материалов, смазочных материалов для снегоходов, квадроциклов, подвесных лодочных моторов и аэролодок</t>
  </si>
  <si>
    <t>20.59</t>
  </si>
  <si>
    <t>20.59.41.000</t>
  </si>
  <si>
    <t>Масла, смазки, техжидкости, автохимия, расходные материалы для авто-мото-спецтехники</t>
  </si>
  <si>
    <t>46.71</t>
  </si>
  <si>
    <t>19.20.21.311</t>
  </si>
  <si>
    <t xml:space="preserve">Поставка дизельного топлива </t>
  </si>
  <si>
    <t>п. Усть-Камчатск Усть-Камчатский район Камчатский край</t>
  </si>
  <si>
    <t xml:space="preserve">Поставка дизельного моторного масла 15W40 для эксплуатации ДГУ </t>
  </si>
  <si>
    <t>27.11</t>
  </si>
  <si>
    <t>27.11.61.120</t>
  </si>
  <si>
    <t>Поставка ЗИП (неснижаемый запас) для ДГУ</t>
  </si>
  <si>
    <t>Поставка ЗиП (неснижаемый запас) для ГПУ</t>
  </si>
  <si>
    <t>Работы по проведению технического диагностирования и экспертизы промышленной безопасности с актуализацией паспорта объекта «Система наружных газопроводов от газораспределительного узла (ГРУ) до ДЭС, далее к котельной № 1, и от ГРПШ к модульной котельной № 2.»</t>
  </si>
  <si>
    <t>30213807</t>
  </si>
  <si>
    <t>п. Крутогоровский Соболевский район Камчатский край</t>
  </si>
  <si>
    <t>Услуги по обследованию в соответствии с СП 13-102-2003 зданий ДЭС эксплуатируемых АО "Корякэнерго" в Камчатском крае</t>
  </si>
  <si>
    <t>Услуги по обследованию в соответствии с СП 13-102-2003 зданий котельных и дымовых труб эксплуатируемы АО "Корякэнерго" в Камчатском крае</t>
  </si>
  <si>
    <t>71</t>
  </si>
  <si>
    <t>71.12.19.100</t>
  </si>
  <si>
    <t xml:space="preserve">Разработка проектно-сметной документации на объект  "Склад хранения ТМЦ" с.Пахачи Олюторского района Камчатского края </t>
  </si>
  <si>
    <t>14.12</t>
  </si>
  <si>
    <t>14.12.11.110</t>
  </si>
  <si>
    <t>Поставка специальной одежды</t>
  </si>
  <si>
    <t>15.20</t>
  </si>
  <si>
    <t>15.20.32.120</t>
  </si>
  <si>
    <t xml:space="preserve">Поставка  специальной обуви </t>
  </si>
  <si>
    <t>14.12.30.190</t>
  </si>
  <si>
    <t xml:space="preserve">Поставка средств защиты от электрической дуги </t>
  </si>
  <si>
    <t>65.12.3</t>
  </si>
  <si>
    <t>65.12.21.000</t>
  </si>
  <si>
    <t>Автострахование служебного автотранспорта ОСАГО</t>
  </si>
  <si>
    <t>03.27</t>
  </si>
  <si>
    <t>17.12.1</t>
  </si>
  <si>
    <t>17.12.14.119</t>
  </si>
  <si>
    <t>86.90</t>
  </si>
  <si>
    <t>86.90.19.190</t>
  </si>
  <si>
    <t>Проведение медицинского осмотра работников АО «Корякэнерго», проживающих в Олюторском районе</t>
  </si>
  <si>
    <t>чел.</t>
  </si>
  <si>
    <t>с. Тиличики Олюторский район Камчатский край</t>
  </si>
  <si>
    <t>30210812</t>
  </si>
  <si>
    <t>п. Таежный Мильковский район Камчатский край</t>
  </si>
  <si>
    <t>26.2</t>
  </si>
  <si>
    <t>26.20.14.100</t>
  </si>
  <si>
    <t>Покупка серверного оборудования</t>
  </si>
  <si>
    <t>32.99.1</t>
  </si>
  <si>
    <t>32.99.11.160</t>
  </si>
  <si>
    <t>Поставка средств индивидуальной защиты</t>
  </si>
  <si>
    <t>20.41.3</t>
  </si>
  <si>
    <t>20.41.32.119</t>
  </si>
  <si>
    <t xml:space="preserve">Поставка защитных, смывающих, обеззараживающих средств </t>
  </si>
  <si>
    <t>28.29.22</t>
  </si>
  <si>
    <t>28.29.22.110</t>
  </si>
  <si>
    <t>Поставка первичных средств пожаротушения, пожарного имущества и инвентаря</t>
  </si>
  <si>
    <t>65.12.2</t>
  </si>
  <si>
    <t>65.12.35.000</t>
  </si>
  <si>
    <t>страхование танкера "Арсеньев"</t>
  </si>
  <si>
    <t>05414</t>
  </si>
  <si>
    <t>г. Находка</t>
  </si>
  <si>
    <t>05.27</t>
  </si>
  <si>
    <t>77.39</t>
  </si>
  <si>
    <t>77.39.19.111</t>
  </si>
  <si>
    <t>09.27</t>
  </si>
  <si>
    <t>Аренда части единого производственно-технологического комплекса «дизельная электростанция (ДЭС) ООО "Дельфин"</t>
  </si>
  <si>
    <t>30127912</t>
  </si>
  <si>
    <t>с. Пахачи Олюторского района Камчатского края</t>
  </si>
  <si>
    <t>Аренда части единого производственно-технологического комплекса «дизельная электростанция (ДЭС) ООО "Апукинское"</t>
  </si>
  <si>
    <t>30127904</t>
  </si>
  <si>
    <t>с. Апука Олюторский район Камчатский край</t>
  </si>
  <si>
    <t>Аренда части единого производственно-технологического комплекса «дизельная электростанция (ДЭС) СПК РА "Пенжинская"</t>
  </si>
  <si>
    <t>Аренда части единого производственно-технологического комплекса «дизельная электростанция (ДЭС) ООО "Вывенское"</t>
  </si>
  <si>
    <t>Аренда части единого производственно-технологического комплекса «дизельная электростанция (ДЭС) ООО "Белореченск"</t>
  </si>
  <si>
    <t>30124905</t>
  </si>
  <si>
    <t>с. Ильпырское Карагинский район Камчатский край</t>
  </si>
  <si>
    <t>Аренда части единого производственно-технологического комплекса «дизельная электростанция (ДЭС) ООО "Тымлатский рыбокомбинат""</t>
  </si>
  <si>
    <t>30124919</t>
  </si>
  <si>
    <t>с. Тымлат Карагинский район Камчатский край</t>
  </si>
  <si>
    <t>Аренда части единого производственно-технологического комплекса «дизельная электростанция (ДЭС) АО "Озерновский РКЗ №55""</t>
  </si>
  <si>
    <t>30216557</t>
  </si>
  <si>
    <t>п. Озерновский Усть-Большерецкий район Камчатский край</t>
  </si>
  <si>
    <t>Аренда части единого производственно-технологического комплекса «дизельная электростанция (ДЭС) ООО "Камчатморепродукт""</t>
  </si>
  <si>
    <t>30213</t>
  </si>
  <si>
    <t>Соболевский район Камчатский край</t>
  </si>
  <si>
    <t>Аренда части единого производственно-технологического комплекса «дизельная электростанция (ДЭС) ООО "СВК"</t>
  </si>
  <si>
    <t>30124</t>
  </si>
  <si>
    <t>п. Оссора Карагинский район Камчатский край</t>
  </si>
  <si>
    <t>м3</t>
  </si>
  <si>
    <t>21.20.2</t>
  </si>
  <si>
    <t>21.20.24.170</t>
  </si>
  <si>
    <t>58.11</t>
  </si>
  <si>
    <t>58.11.12.000</t>
  </si>
  <si>
    <t>Поставка технической литературы, журналов, плакатов, знаков, удостоверений</t>
  </si>
  <si>
    <t>26.51.6</t>
  </si>
  <si>
    <t>26.51.53.110</t>
  </si>
  <si>
    <t>Поставка переносных газоанализаторов</t>
  </si>
  <si>
    <t>26.30.6</t>
  </si>
  <si>
    <t>26.30.60.000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</si>
  <si>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</si>
  <si>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19.20.21.321</t>
  </si>
  <si>
    <t>46.51</t>
  </si>
  <si>
    <t>Оказание услуг по измерению показателей золоуловителей Котельных АО "Корякэнерго" (в осенний период)</t>
  </si>
  <si>
    <t>Проведение производственного экологического контроля на объектах негативного воздействия АО «Корякэнерго" инструментальным методом (атмосферный воздух)</t>
  </si>
  <si>
    <t>84.25</t>
  </si>
  <si>
    <t>84.25.19.190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</si>
  <si>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</si>
  <si>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36.00</t>
  </si>
  <si>
    <t>36.00.30.000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</si>
  <si>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 </t>
  </si>
  <si>
    <t>35.3</t>
  </si>
  <si>
    <t>35.30.11.120</t>
  </si>
  <si>
    <t xml:space="preserve">Теплоснабжение и горячее водоснабжения при открытой и закрытой системах теплоснабжения офиса АО «Корякэнерго» в г. Петропавловске-Камчатском по ул. Озерная,41 </t>
  </si>
  <si>
    <t>Гкал</t>
  </si>
  <si>
    <t>80.10</t>
  </si>
  <si>
    <t>80.20.10.000</t>
  </si>
  <si>
    <t xml:space="preserve">Оказание услуг централизованной охраны </t>
  </si>
  <si>
    <t>80.20</t>
  </si>
  <si>
    <t xml:space="preserve">Работы по техническому обслуживанию ОПС </t>
  </si>
  <si>
    <t>62.03.13</t>
  </si>
  <si>
    <t>62.03.12.130</t>
  </si>
  <si>
    <t xml:space="preserve">Оказание услуг по адаптации и сопровождению экземпляров Систем КонсультантПлюс </t>
  </si>
  <si>
    <t>61.30.1</t>
  </si>
  <si>
    <t>61.30.10.000</t>
  </si>
  <si>
    <t xml:space="preserve">Оказание телекоммуникационных услуг  в населенных пунктах Камчатского края </t>
  </si>
  <si>
    <t>61.20</t>
  </si>
  <si>
    <t>61.20.20.000</t>
  </si>
  <si>
    <t xml:space="preserve">Оказание услуг сотовой связи </t>
  </si>
  <si>
    <t>4 квартал</t>
  </si>
  <si>
    <t>Работы по проведению текущего ремонта  электрических сетей в населенных пунктах  Камчатского края (2027)</t>
  </si>
  <si>
    <t>Работы по проведению текущего ремонта  электрических сетей в населенных пунктах  Камчатского края (2028)</t>
  </si>
  <si>
    <t>итого смсп</t>
  </si>
  <si>
    <t>Поставка ЗиП (радиатор с комплектующими) для ДГУ марки DA-C1500HV на базе двигателя Cummins марки KTA50-GS8 и электрогенератора Leroy Somer марки LSA 52.2 XL65 на ДЭС-5 с. Усть-Хайрюзово</t>
  </si>
  <si>
    <t>46.71.51</t>
  </si>
  <si>
    <t>06.20.10.131</t>
  </si>
  <si>
    <t>Поставка природного газа п. Крутогоровский</t>
  </si>
  <si>
    <t>Природный газ</t>
  </si>
  <si>
    <t>1000м3</t>
  </si>
  <si>
    <t xml:space="preserve">Поставка дизельного топлива (летнего) в населенные пункты Камчатского края </t>
  </si>
  <si>
    <t>77.12</t>
  </si>
  <si>
    <t>77.12.19.000</t>
  </si>
  <si>
    <t>Аренда транспорта  - Toyota Fortuner, 2018 г.в. VIN MR0HA3FS100058159</t>
  </si>
  <si>
    <t>Поставка фронтального погрузчика</t>
  </si>
  <si>
    <t>Поставка экскаватора-погрузчика</t>
  </si>
  <si>
    <t>Поставка прицепа-цистерны 10 м3</t>
  </si>
  <si>
    <t>Поставка автовышки на базе автомобиля ГАЗ 4х4</t>
  </si>
  <si>
    <t xml:space="preserve">поставка дизельного топлива (летнего) в населенные пункты Камчатского края </t>
  </si>
  <si>
    <t>Аренда транспорта - Автотопливозаправщик АТЗ-12, модель 5881F6, год выпуска 2014, идентификационный №Х895881F6Е0СЕ2019</t>
  </si>
  <si>
    <t>03.31</t>
  </si>
  <si>
    <t>28.13</t>
  </si>
  <si>
    <t>28.13.14.110</t>
  </si>
  <si>
    <t>Поставка насосных агрегатов в сборе и насосов без эл. дв.,запасных частей и расходных материалов к ним</t>
  </si>
  <si>
    <t>28.25.14</t>
  </si>
  <si>
    <t>28.25.14.125</t>
  </si>
  <si>
    <t>Поставка вентиляционно-отопительного оборудования, запасных частей и расходных материалов к нему</t>
  </si>
  <si>
    <t>25.21</t>
  </si>
  <si>
    <t>25.21.13.000</t>
  </si>
  <si>
    <t>Поставка запасных частей, комплектующих и расходных материалов для котельного оборудования</t>
  </si>
  <si>
    <t>16.10.3</t>
  </si>
  <si>
    <t>16.10.10.113</t>
  </si>
  <si>
    <t>Поставка пиломатериалов</t>
  </si>
  <si>
    <t>20.59.4</t>
  </si>
  <si>
    <t>20.59.43.120</t>
  </si>
  <si>
    <t>33.12</t>
  </si>
  <si>
    <t>33.12.12.000</t>
  </si>
  <si>
    <t>Капитальный ремонт насосов Varisco V100-2</t>
  </si>
  <si>
    <t>Аренда части единого производственно-технологического комплекса «дизельная электростанция (ДЭС) ООО "Заря"</t>
  </si>
  <si>
    <t>Аренда части единого производственно-технологического комплекса «дизельная электростанция (ДЭС) ООО "Хангар"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</si>
  <si>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</t>
  </si>
  <si>
    <t xml:space="preserve">Поставка легкового автомобиля повышенной проходимости </t>
  </si>
  <si>
    <t>24.45</t>
  </si>
  <si>
    <t>24.45.30.390</t>
  </si>
  <si>
    <t>Поставка цветного металлопроката</t>
  </si>
  <si>
    <t>24.20.2</t>
  </si>
  <si>
    <t>24.20.13.130</t>
  </si>
  <si>
    <t>Поставка металлопроката и труб стальных</t>
  </si>
  <si>
    <t>20.59.59.900</t>
  </si>
  <si>
    <t>Поставка жидкостей технических</t>
  </si>
  <si>
    <t>26.51.63.130</t>
  </si>
  <si>
    <t>Поставка контрольно-измерительных приборов, запасных частей комплектующих и расходных материалов к ним</t>
  </si>
  <si>
    <t>поставка дизельного топлива (зимнего)</t>
  </si>
  <si>
    <t>Работы по проведению капитального ремонта тепловых сетей, эксплуатируемых АО "Корякэнерго" в Олюторском и Карагинском районе Камчатского края</t>
  </si>
  <si>
    <t>Работы по проведению капитального ремонта тепловых сетей, эксплуатируемых АО "Корякэнерго" в Соболевском, Тигильском и Усть-Камчатском муниципальном округе Камчатского края</t>
  </si>
  <si>
    <t>27.32.2</t>
  </si>
  <si>
    <t>27.32.13.111</t>
  </si>
  <si>
    <t>Поставка кабельно-проводниковой продукции</t>
  </si>
  <si>
    <t>27.20</t>
  </si>
  <si>
    <t>27.20.21.000</t>
  </si>
  <si>
    <t xml:space="preserve">
Поставка аккумуляторных батарей элементов питания, зарядных устройств, запасных частей и расходных материалов к нему</t>
  </si>
  <si>
    <t>28.22.1</t>
  </si>
  <si>
    <t>28.22.19.110</t>
  </si>
  <si>
    <t>Поставка грузоподъёмного оборудования, запасных частей и расходных материалов к нему</t>
  </si>
  <si>
    <t>27.33</t>
  </si>
  <si>
    <t>27.33.11.130</t>
  </si>
  <si>
    <t>Поставка электротехнической продукции</t>
  </si>
  <si>
    <t>27.33.13.110</t>
  </si>
  <si>
    <t>Поставка электромонтажной продукции</t>
  </si>
  <si>
    <t>27.33.13.130</t>
  </si>
  <si>
    <t>Поставка арматуры линейной</t>
  </si>
  <si>
    <t>69.20.2</t>
  </si>
  <si>
    <t>69.20.22.000</t>
  </si>
  <si>
    <t>Оказание консалтинговых услуг</t>
  </si>
  <si>
    <t>Поставка офисной бумаги формата А4</t>
  </si>
  <si>
    <t>Поставка антифриза карбоксилатного</t>
  </si>
  <si>
    <t>28.14</t>
  </si>
  <si>
    <t>28.14.11.160</t>
  </si>
  <si>
    <t>Поставка запорной арматуры</t>
  </si>
  <si>
    <t>27.40</t>
  </si>
  <si>
    <t>27.40.15.150</t>
  </si>
  <si>
    <t>Поставка электроосветительных изделий</t>
  </si>
  <si>
    <t>22.11</t>
  </si>
  <si>
    <t>22.11.13.110</t>
  </si>
  <si>
    <t>Поставка грузовых шин КАМА 1260-2</t>
  </si>
  <si>
    <t>Работы по проведению капитального ремонта электрических сетей в населённых пунктах Камчатского края.</t>
  </si>
  <si>
    <t>Покупка комплектующих серверного оборудования Lenovo DE2000H</t>
  </si>
  <si>
    <t>Покупка комплектующих серверного оборудования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</si>
  <si>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пожаре, электрической пожарной сигнализации с ручными пожарными извещателями в здании ДЭС-7 и складе ГСМ с. Апука, складе ГСМ с. Апука ул. Заречная Олюторского района Камчатского края</t>
  </si>
  <si>
    <t>30127000003</t>
  </si>
  <si>
    <t>с. Апука Олюторского района Камчатского края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</si>
  <si>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пожаре, электрической пожарной сигнализации с ручными пожарными извещателями в здании ДЭС-28 и складе ГСМ с. Вывенка Олюторского района Камчатского края</t>
  </si>
  <si>
    <t>с. Вывенка Олюторского района Камчатского края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</si>
  <si>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пожаре, электрической пожарной сигнализации с ручными пожарными извещателями в здании ДЭС-26 и складе ГСМ с. Хаилино Олюторского района Камчатского края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</si>
  <si>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 в здании котельной (бойлерной) с. Хаилино Олюторского района Камчатского края</t>
  </si>
  <si>
    <t>Работы по капитальному ремонту электрической пожарной сигнализации с ручными пожарными извещателями на складе ГСМ с. Пахачи Олюторского района Камчатского края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</si>
  <si>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пожаре, электрической пожарной сигнализации с ручными пожарными извещателями в здании ДЭС-25 и складе ГСМ с. Ильпырское Карагинского района Камчатского края</t>
  </si>
  <si>
    <t>с. Ильпырское Карагинского района Камчатского края</t>
  </si>
  <si>
    <t>Работы по капитальному ремонту электрической пожарной сигнализации с ручными пожарными извещателями на складе ГСМ с. Тымлат Карагинского района Камчатского края</t>
  </si>
  <si>
    <t>30124000004</t>
  </si>
  <si>
    <t>с. Тымлат Карагинского района Камчатского края</t>
  </si>
  <si>
    <t>Работы по капитальному ремонту системы пожарной сигнализации, системы оповещения и управления эвакуацией людей при пожаре в здании склада для хранения товарно-материальных ценностей с подсобными помещениями п. Крутогоровский Соболевского района Камчатского края</t>
  </si>
  <si>
    <t>Работы по капитальному ремонту электрической пожарной сигнализации с ручными пожарными извещателями на складе ГСМ с. Усть-Хайрюзово Тигильского округа Камчатского края</t>
  </si>
  <si>
    <t>30132000000</t>
  </si>
  <si>
    <t>с. Усть-Хайрюзово Тигильского округа Камчатского края</t>
  </si>
  <si>
    <t>запрос  предложений в электронной форме для СМСП</t>
  </si>
  <si>
    <t>Поставка аптечек для оказания первой помощи работникам и изделий медицинского назначения</t>
  </si>
  <si>
    <t>19.20</t>
  </si>
  <si>
    <t xml:space="preserve">19.20.21.122 </t>
  </si>
  <si>
    <t xml:space="preserve">Поставка бензина автомобильного марки АИ-92 </t>
  </si>
  <si>
    <t>с. Тиличики Олюторского района Камчатского края</t>
  </si>
  <si>
    <t>33.13</t>
  </si>
  <si>
    <t>33.13.19.000</t>
  </si>
  <si>
    <t>Услуги по замене фискальных накопителей, техническому обслуживанию контрольно-кассовой техники</t>
  </si>
  <si>
    <t>49.41</t>
  </si>
  <si>
    <t>49.41.15.000</t>
  </si>
  <si>
    <t>Транспортные услуги в .с. Усть-Хайрюзово - перевозка угля с пирса до котельных</t>
  </si>
  <si>
    <t>Аренда части единого производственно-технологического комплекса «дизельная электростанция (ДЭС) ООО "Колпаковский РК"</t>
  </si>
  <si>
    <t>74.90</t>
  </si>
  <si>
    <t>74.90.20.140</t>
  </si>
  <si>
    <t>Оказание услуг по оценке эффективности реализованных в рамках системы защиты персональных данных мер по обеспечению безопасности персональных данных</t>
  </si>
  <si>
    <t>Работы по проведению ремонта зданий и сооружений котельных эксплуатируемых АО "Корякэнерго" в Камчатском крае</t>
  </si>
  <si>
    <t>Работы по проведению капитального ремонта помещений здания АО "Корякэнгерго" по ул. Озерная 41 г. Петропавловск-Камчатский</t>
  </si>
  <si>
    <t>проведение медицинского осмотра работников АО "Корякэнерго", проживающих в Карагинском районе</t>
  </si>
  <si>
    <t>19.20.21.125</t>
  </si>
  <si>
    <t>Поставка бензина АИ-92 в п. Крутогорово Соболевского района</t>
  </si>
  <si>
    <t>30213000003</t>
  </si>
  <si>
    <t>п. Крутогоровский Соболевского округа Камчатского края</t>
  </si>
  <si>
    <t>Поставка бензина АИ-92 К5 в с. Усть-Хайрюзово, Тигильский муниципальный округ , Камчатского края</t>
  </si>
  <si>
    <t>49.41.19.900</t>
  </si>
  <si>
    <t>Оказание услуг по перевозке дизельного топлива из п. Усть-Камчатск Усть-Камчатского муниципального  округа в  п. Таежный Мильковского муниципального округа Камчатского края</t>
  </si>
  <si>
    <t>28.92.30.190</t>
  </si>
  <si>
    <t>25.21.12.000</t>
  </si>
  <si>
    <t>Поставка запасных частей для котельного оборудования</t>
  </si>
  <si>
    <t>Проведение медицинского осмотра работников АО "Корякэнерго", проживающих в Тигильском округе Камчатского края</t>
  </si>
  <si>
    <t>Поставка автошин для автомобильной и специальной техники</t>
  </si>
  <si>
    <t>43.29</t>
  </si>
  <si>
    <t>43.29.19.190</t>
  </si>
  <si>
    <t>Капитальный ремонт топливного трубопровода от емкостей до здания ДЭС с.Хайрюзово Тигильского муниципального округа Камчатского края</t>
  </si>
  <si>
    <t>30132000007</t>
  </si>
  <si>
    <t>с.Хайрюзово Тигильского муниципального округа Камчатского края</t>
  </si>
  <si>
    <t>43.91</t>
  </si>
  <si>
    <t>43.91.19.110</t>
  </si>
  <si>
    <t>Капитальный ремонт склада ГСМ с. Средние Пахачи Олюторского муниципального района Камчатского края</t>
  </si>
  <si>
    <t>с. Средние Пахачи Олюторского муниципального района Камчатского края</t>
  </si>
  <si>
    <t>Капитальный ремонт зданий и сооружений ДЭС с. Вывенка Олюторского муниципального района Камчатского края</t>
  </si>
  <si>
    <t>с. Вывенка Олюторского муниципального района Камчатского края</t>
  </si>
  <si>
    <t>29.10.59.390</t>
  </si>
  <si>
    <t>Поставка снегоболотохода</t>
  </si>
  <si>
    <t>Поставка бензина автомобильного маркиАИ-92 в п. Крутогоровский Соболевского района Камчатского края</t>
  </si>
  <si>
    <t>22.21</t>
  </si>
  <si>
    <t>22.21.21.120</t>
  </si>
  <si>
    <t>Поставка фасонных изделий к трубам PE-RT, ПНД и комплектующих к ним</t>
  </si>
  <si>
    <t>25.11</t>
  </si>
  <si>
    <t>25.11.23.169</t>
  </si>
  <si>
    <t>Поставка сэндвич-панелей</t>
  </si>
  <si>
    <t>018</t>
  </si>
  <si>
    <t>п.м.</t>
  </si>
  <si>
    <t>Покупка оборудования для информационно-коммуникационных технологий (информационного, компьютерного оборудования)</t>
  </si>
  <si>
    <t>Поставка запасных частей, оборудования, расходных материалов и смазочных материалов для автомобилей отечественного производства (Урал, Камаз, ЗИЛ), в том числе и для АТ под "зимники"</t>
  </si>
  <si>
    <t>45000000000</t>
  </si>
  <si>
    <t>г. Москва</t>
  </si>
  <si>
    <t>Капитальный ремонт зданий и сооружений ДЭС в с. Усть-Хайрюзово Тигильского муниципального округа Камчатского края</t>
  </si>
  <si>
    <t>06.27</t>
  </si>
  <si>
    <t>50.40.1</t>
  </si>
  <si>
    <t>50.40.19.000</t>
  </si>
  <si>
    <t>Транспортные услуги(морские перевозки)по перевозке груза по маршруту г. П-К - Пахачи</t>
  </si>
  <si>
    <t>Поставка  снегоболотохода повышенной проходимости</t>
  </si>
  <si>
    <t>Поставка легковых транспортных средств повышенной проходимости</t>
  </si>
  <si>
    <t>Аренда части единого производственного-технического комплекса "дизельная электростанция (ДЭС) ООО "РК Крутогоровское"</t>
  </si>
  <si>
    <t>Поставка дизельного топлива (зимнего) п. 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</si>
</sst>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mbria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 Cyr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" fillId="6" borderId="2" applyNumberFormat="0" applyAlignment="0" applyProtection="0"/>
    <xf numFmtId="0" fontId="4" fillId="0" borderId="0"/>
    <xf numFmtId="0" fontId="7" fillId="0" borderId="0"/>
    <xf numFmtId="164" fontId="8" fillId="7" borderId="3">
      <alignment horizontal="center" vertical="center" wrapText="1"/>
    </xf>
    <xf numFmtId="0" fontId="9" fillId="2" borderId="0" applyNumberFormat="0" applyBorder="0" applyAlignment="0" applyProtection="0"/>
  </cellStyleXfs>
  <cellXfs count="172">
    <xf numFmtId="0" fontId="0" fillId="0" borderId="0" xfId="0"/>
    <xf numFmtId="0" fontId="0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49" fontId="2" fillId="0" borderId="0" xfId="0" applyNumberFormat="1" applyFont="1" applyFill="1"/>
    <xf numFmtId="49" fontId="0" fillId="0" borderId="0" xfId="0" applyNumberFormat="1" applyFont="1" applyFill="1"/>
    <xf numFmtId="0" fontId="2" fillId="0" borderId="14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17" fontId="14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4" fontId="15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49" fontId="2" fillId="8" borderId="8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4" fontId="2" fillId="8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17" fontId="14" fillId="8" borderId="8" xfId="0" applyNumberFormat="1" applyFont="1" applyFill="1" applyBorder="1" applyAlignment="1">
      <alignment horizontal="center" vertical="center" wrapText="1"/>
    </xf>
    <xf numFmtId="4" fontId="15" fillId="8" borderId="3" xfId="0" applyNumberFormat="1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/>
    </xf>
    <xf numFmtId="49" fontId="14" fillId="8" borderId="8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3" xfId="0" applyNumberFormat="1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9" fontId="14" fillId="8" borderId="3" xfId="0" applyNumberFormat="1" applyFont="1" applyFill="1" applyBorder="1" applyAlignment="1">
      <alignment horizontal="center" vertical="center" wrapText="1"/>
    </xf>
    <xf numFmtId="17" fontId="14" fillId="8" borderId="3" xfId="0" applyNumberFormat="1" applyFont="1" applyFill="1" applyBorder="1" applyAlignment="1">
      <alignment horizontal="center" vertical="center" wrapText="1"/>
    </xf>
    <xf numFmtId="49" fontId="2" fillId="8" borderId="32" xfId="0" applyNumberFormat="1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/>
    </xf>
    <xf numFmtId="0" fontId="2" fillId="8" borderId="3" xfId="0" applyNumberFormat="1" applyFont="1" applyFill="1" applyBorder="1" applyAlignment="1">
      <alignment horizontal="center" vertical="center" wrapText="1"/>
    </xf>
    <xf numFmtId="4" fontId="15" fillId="8" borderId="8" xfId="0" applyNumberFormat="1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/>
    </xf>
    <xf numFmtId="2" fontId="15" fillId="8" borderId="3" xfId="0" applyNumberFormat="1" applyFont="1" applyFill="1" applyBorder="1" applyAlignment="1">
      <alignment horizontal="center" vertical="center" wrapText="1"/>
    </xf>
    <xf numFmtId="49" fontId="14" fillId="8" borderId="8" xfId="0" applyNumberFormat="1" applyFont="1" applyFill="1" applyBorder="1" applyAlignment="1">
      <alignment horizontal="center" vertical="center"/>
    </xf>
    <xf numFmtId="0" fontId="16" fillId="8" borderId="8" xfId="0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/>
    </xf>
    <xf numFmtId="4" fontId="14" fillId="8" borderId="3" xfId="0" applyNumberFormat="1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 wrapText="1"/>
    </xf>
    <xf numFmtId="2" fontId="2" fillId="8" borderId="8" xfId="0" applyNumberFormat="1" applyFont="1" applyFill="1" applyBorder="1" applyAlignment="1">
      <alignment horizontal="center" vertic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/>
    </xf>
    <xf numFmtId="1" fontId="2" fillId="8" borderId="32" xfId="0" applyNumberFormat="1" applyFont="1" applyFill="1" applyBorder="1" applyAlignment="1">
      <alignment horizontal="center" vertical="center" wrapText="1"/>
    </xf>
    <xf numFmtId="2" fontId="15" fillId="8" borderId="8" xfId="0" applyNumberFormat="1" applyFont="1" applyFill="1" applyBorder="1" applyAlignment="1">
      <alignment horizontal="center" vertical="center" wrapText="1"/>
    </xf>
    <xf numFmtId="49" fontId="14" fillId="8" borderId="32" xfId="0" applyNumberFormat="1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 wrapText="1"/>
    </xf>
    <xf numFmtId="49" fontId="14" fillId="8" borderId="3" xfId="0" applyNumberFormat="1" applyFont="1" applyFill="1" applyBorder="1" applyAlignment="1">
      <alignment horizontal="center" vertical="center"/>
    </xf>
    <xf numFmtId="0" fontId="2" fillId="8" borderId="32" xfId="0" applyNumberFormat="1" applyFont="1" applyFill="1" applyBorder="1" applyAlignment="1">
      <alignment horizontal="center" vertical="center"/>
    </xf>
    <xf numFmtId="2" fontId="15" fillId="8" borderId="32" xfId="0" applyNumberFormat="1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/>
    </xf>
    <xf numFmtId="2" fontId="15" fillId="8" borderId="20" xfId="0" applyNumberFormat="1" applyFont="1" applyFill="1" applyBorder="1" applyAlignment="1">
      <alignment horizontal="center" vertical="center" wrapText="1"/>
    </xf>
    <xf numFmtId="49" fontId="2" fillId="8" borderId="20" xfId="0" applyNumberFormat="1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/>
    </xf>
    <xf numFmtId="0" fontId="2" fillId="8" borderId="14" xfId="0" applyNumberFormat="1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 wrapText="1"/>
    </xf>
    <xf numFmtId="0" fontId="17" fillId="8" borderId="14" xfId="0" applyNumberFormat="1" applyFont="1" applyFill="1" applyBorder="1" applyAlignment="1">
      <alignment horizontal="center" vertical="center"/>
    </xf>
    <xf numFmtId="2" fontId="17" fillId="8" borderId="3" xfId="0" applyNumberFormat="1" applyFont="1" applyFill="1" applyBorder="1" applyAlignment="1">
      <alignment horizontal="center" vertical="center" wrapText="1"/>
    </xf>
    <xf numFmtId="49" fontId="17" fillId="8" borderId="3" xfId="0" applyNumberFormat="1" applyFont="1" applyFill="1" applyBorder="1" applyAlignment="1">
      <alignment horizontal="center" vertical="center" wrapText="1"/>
    </xf>
    <xf numFmtId="4" fontId="17" fillId="8" borderId="3" xfId="0" applyNumberFormat="1" applyFont="1" applyFill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 wrapText="1"/>
    </xf>
    <xf numFmtId="4" fontId="14" fillId="8" borderId="8" xfId="0" applyNumberFormat="1" applyFont="1" applyFill="1" applyBorder="1" applyAlignment="1">
      <alignment horizontal="center" vertical="center" wrapText="1"/>
    </xf>
    <xf numFmtId="49" fontId="2" fillId="8" borderId="17" xfId="0" applyNumberFormat="1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8" xfId="0" applyNumberFormat="1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9" fontId="2" fillId="8" borderId="17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4" fontId="2" fillId="9" borderId="3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/>
    </xf>
    <xf numFmtId="49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NumberFormat="1" applyFont="1" applyFill="1" applyBorder="1" applyAlignment="1">
      <alignment horizontal="center" vertical="center"/>
    </xf>
    <xf numFmtId="49" fontId="14" fillId="9" borderId="3" xfId="0" applyNumberFormat="1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17" fontId="14" fillId="9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left"/>
    </xf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21" xfId="0" applyFont="1" applyFill="1" applyBorder="1"/>
    <xf numFmtId="0" fontId="2" fillId="0" borderId="11" xfId="0" applyFont="1" applyFill="1" applyBorder="1" applyAlignment="1">
      <alignment horizontal="center" wrapText="1"/>
    </xf>
    <xf numFmtId="0" fontId="0" fillId="0" borderId="22" xfId="0" applyFont="1" applyFill="1" applyBorder="1"/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/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0" fillId="0" borderId="10" xfId="0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0" fillId="0" borderId="9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/>
    <xf numFmtId="0" fontId="2" fillId="0" borderId="28" xfId="0" applyFont="1" applyFill="1" applyBorder="1"/>
    <xf numFmtId="0" fontId="2" fillId="0" borderId="2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3"/>
  <sheetViews>
    <sheetView tabSelected="1" zoomScale="85" zoomScaleNormal="85" zoomScaleSheetLayoutView="82" workbookViewId="0">
      <pane xSplit="4" ySplit="17" topLeftCell="E196" activePane="bottomRight" state="frozen"/>
      <selection pane="topRight" activeCell="E1" sqref="E1"/>
      <selection pane="bottomLeft" activeCell="A18" sqref="A18"/>
      <selection pane="bottomRight" activeCell="F199" sqref="F199"/>
    </sheetView>
  </sheetViews>
  <sheetFormatPr defaultColWidth="8.85546875" defaultRowHeight="12.75" outlineLevelRow="1" x14ac:dyDescent="0.2"/>
  <cols>
    <col min="1" max="1" width="8.42578125" style="21" customWidth="1"/>
    <col min="2" max="2" width="9" style="1" customWidth="1"/>
    <col min="3" max="3" width="12.85546875" style="1" customWidth="1"/>
    <col min="4" max="4" width="28" style="1" customWidth="1"/>
    <col min="5" max="5" width="35.28515625" style="1" customWidth="1"/>
    <col min="6" max="6" width="14.140625" style="3" customWidth="1"/>
    <col min="7" max="7" width="8.7109375" style="3" customWidth="1"/>
    <col min="8" max="8" width="13.28515625" style="1" customWidth="1"/>
    <col min="9" max="9" width="11.7109375" style="5" customWidth="1"/>
    <col min="10" max="10" width="17.85546875" style="1" customWidth="1"/>
    <col min="11" max="11" width="13.28515625" style="8" customWidth="1"/>
    <col min="12" max="12" width="16" style="1" customWidth="1"/>
    <col min="13" max="13" width="8.7109375" style="1" customWidth="1"/>
    <col min="14" max="14" width="18.5703125" style="1" customWidth="1"/>
    <col min="15" max="15" width="13" style="3" customWidth="1"/>
    <col min="16" max="16384" width="8.85546875" style="1"/>
  </cols>
  <sheetData>
    <row r="1" spans="1:15" s="3" customFormat="1" hidden="1" outlineLevel="1" x14ac:dyDescent="0.2">
      <c r="A1" s="21"/>
      <c r="D1" s="3" t="s">
        <v>31</v>
      </c>
      <c r="I1" s="4"/>
      <c r="K1" s="7"/>
      <c r="L1" s="135"/>
      <c r="M1" s="135"/>
      <c r="N1" s="135"/>
      <c r="O1" s="135"/>
    </row>
    <row r="2" spans="1:15" s="3" customFormat="1" hidden="1" outlineLevel="1" x14ac:dyDescent="0.2">
      <c r="A2" s="21"/>
      <c r="I2" s="4"/>
      <c r="K2" s="7"/>
      <c r="L2" s="135"/>
      <c r="M2" s="135"/>
      <c r="N2" s="135"/>
      <c r="O2" s="135"/>
    </row>
    <row r="3" spans="1:15" s="3" customFormat="1" hidden="1" outlineLevel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 s="3" customFormat="1" hidden="1" outlineLevel="1" x14ac:dyDescent="0.2">
      <c r="A4" s="134" t="s">
        <v>39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s="3" customFormat="1" hidden="1" outlineLevel="1" x14ac:dyDescent="0.2">
      <c r="A5" s="134" t="s">
        <v>56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</row>
    <row r="6" spans="1:15" s="3" customFormat="1" hidden="1" outlineLevel="1" x14ac:dyDescent="0.2">
      <c r="A6" s="136" t="s">
        <v>22</v>
      </c>
      <c r="B6" s="136"/>
      <c r="C6" s="136"/>
      <c r="D6" s="136"/>
      <c r="E6" s="136" t="s">
        <v>34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s="3" customFormat="1" hidden="1" outlineLevel="1" x14ac:dyDescent="0.2">
      <c r="A7" s="136" t="s">
        <v>23</v>
      </c>
      <c r="B7" s="136"/>
      <c r="C7" s="136"/>
      <c r="D7" s="136"/>
      <c r="E7" s="149" t="s">
        <v>11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5" s="3" customFormat="1" hidden="1" outlineLevel="1" x14ac:dyDescent="0.2">
      <c r="A8" s="136" t="s">
        <v>24</v>
      </c>
      <c r="B8" s="136"/>
      <c r="C8" s="136"/>
      <c r="D8" s="136"/>
      <c r="E8" s="136" t="s">
        <v>12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15" s="3" customFormat="1" hidden="1" outlineLevel="1" x14ac:dyDescent="0.2">
      <c r="A9" s="136" t="s">
        <v>25</v>
      </c>
      <c r="B9" s="136"/>
      <c r="C9" s="136"/>
      <c r="D9" s="136"/>
      <c r="E9" s="152" t="s">
        <v>33</v>
      </c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1:15" s="3" customFormat="1" hidden="1" outlineLevel="1" x14ac:dyDescent="0.2">
      <c r="A10" s="136" t="s">
        <v>26</v>
      </c>
      <c r="B10" s="136"/>
      <c r="C10" s="136"/>
      <c r="D10" s="136"/>
      <c r="E10" s="136">
        <v>8202010020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</row>
    <row r="11" spans="1:15" s="3" customFormat="1" hidden="1" outlineLevel="1" x14ac:dyDescent="0.2">
      <c r="A11" s="136" t="s">
        <v>27</v>
      </c>
      <c r="B11" s="136"/>
      <c r="C11" s="136"/>
      <c r="D11" s="136"/>
      <c r="E11" s="136">
        <v>410101001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</row>
    <row r="12" spans="1:15" s="3" customFormat="1" hidden="1" outlineLevel="1" x14ac:dyDescent="0.2">
      <c r="A12" s="136" t="s">
        <v>28</v>
      </c>
      <c r="B12" s="136"/>
      <c r="C12" s="136"/>
      <c r="D12" s="136"/>
      <c r="E12" s="136">
        <v>30132657000</v>
      </c>
      <c r="F12" s="136"/>
      <c r="G12" s="136"/>
      <c r="H12" s="136"/>
      <c r="I12" s="136"/>
      <c r="J12" s="136"/>
      <c r="K12" s="136"/>
      <c r="L12" s="136"/>
      <c r="M12" s="136"/>
      <c r="N12" s="136"/>
      <c r="O12" s="136"/>
    </row>
    <row r="13" spans="1:15" s="3" customFormat="1" ht="13.5" hidden="1" outlineLevel="1" thickBot="1" x14ac:dyDescent="0.25">
      <c r="A13" s="2"/>
      <c r="B13" s="20"/>
      <c r="C13" s="20"/>
      <c r="D13" s="14"/>
      <c r="E13" s="14"/>
      <c r="F13" s="14"/>
      <c r="G13" s="14"/>
      <c r="H13" s="14"/>
      <c r="I13" s="15"/>
      <c r="J13" s="14"/>
      <c r="K13" s="16"/>
      <c r="L13" s="14"/>
      <c r="M13" s="14"/>
      <c r="N13" s="20"/>
      <c r="O13" s="20"/>
    </row>
    <row r="14" spans="1:15" ht="13.5" collapsed="1" thickBot="1" x14ac:dyDescent="0.25">
      <c r="A14" s="158" t="s">
        <v>29</v>
      </c>
      <c r="B14" s="144" t="s">
        <v>35</v>
      </c>
      <c r="C14" s="144" t="s">
        <v>36</v>
      </c>
      <c r="D14" s="142" t="s">
        <v>2</v>
      </c>
      <c r="E14" s="143"/>
      <c r="F14" s="143"/>
      <c r="G14" s="143"/>
      <c r="H14" s="143"/>
      <c r="I14" s="143"/>
      <c r="J14" s="143"/>
      <c r="K14" s="143"/>
      <c r="L14" s="143"/>
      <c r="M14" s="141"/>
      <c r="N14" s="151" t="s">
        <v>19</v>
      </c>
      <c r="O14" s="154" t="s">
        <v>20</v>
      </c>
    </row>
    <row r="15" spans="1:15" ht="13.5" thickBot="1" x14ac:dyDescent="0.25">
      <c r="A15" s="159"/>
      <c r="B15" s="150"/>
      <c r="C15" s="150"/>
      <c r="D15" s="151" t="s">
        <v>4</v>
      </c>
      <c r="E15" s="151" t="s">
        <v>5</v>
      </c>
      <c r="F15" s="140" t="s">
        <v>6</v>
      </c>
      <c r="G15" s="141"/>
      <c r="H15" s="161" t="s">
        <v>3</v>
      </c>
      <c r="I15" s="140" t="s">
        <v>9</v>
      </c>
      <c r="J15" s="141"/>
      <c r="K15" s="137" t="s">
        <v>42</v>
      </c>
      <c r="L15" s="140" t="s">
        <v>15</v>
      </c>
      <c r="M15" s="157"/>
      <c r="N15" s="150"/>
      <c r="O15" s="155"/>
    </row>
    <row r="16" spans="1:15" ht="64.5" thickBot="1" x14ac:dyDescent="0.25">
      <c r="A16" s="159"/>
      <c r="B16" s="150"/>
      <c r="C16" s="150"/>
      <c r="D16" s="150"/>
      <c r="E16" s="150"/>
      <c r="F16" s="144" t="s">
        <v>7</v>
      </c>
      <c r="G16" s="144" t="s">
        <v>8</v>
      </c>
      <c r="H16" s="150"/>
      <c r="I16" s="146" t="s">
        <v>10</v>
      </c>
      <c r="J16" s="144" t="s">
        <v>8</v>
      </c>
      <c r="K16" s="138"/>
      <c r="L16" s="17" t="s">
        <v>16</v>
      </c>
      <c r="M16" s="25" t="s">
        <v>18</v>
      </c>
      <c r="N16" s="150"/>
      <c r="O16" s="156"/>
    </row>
    <row r="17" spans="1:15" ht="26.25" thickBot="1" x14ac:dyDescent="0.25">
      <c r="A17" s="160"/>
      <c r="B17" s="147"/>
      <c r="C17" s="147"/>
      <c r="D17" s="147"/>
      <c r="E17" s="147"/>
      <c r="F17" s="145"/>
      <c r="G17" s="147"/>
      <c r="H17" s="147"/>
      <c r="I17" s="147"/>
      <c r="J17" s="147"/>
      <c r="K17" s="139"/>
      <c r="L17" s="18" t="s">
        <v>17</v>
      </c>
      <c r="M17" s="19" t="s">
        <v>17</v>
      </c>
      <c r="N17" s="147"/>
      <c r="O17" s="18" t="s">
        <v>21</v>
      </c>
    </row>
    <row r="18" spans="1:15" x14ac:dyDescent="0.2">
      <c r="A18" s="27">
        <v>1</v>
      </c>
      <c r="B18" s="28">
        <v>2</v>
      </c>
      <c r="C18" s="28">
        <v>3</v>
      </c>
      <c r="D18" s="29">
        <v>4</v>
      </c>
      <c r="E18" s="28">
        <v>5</v>
      </c>
      <c r="F18" s="28">
        <v>6</v>
      </c>
      <c r="G18" s="28">
        <v>7</v>
      </c>
      <c r="H18" s="28">
        <v>8</v>
      </c>
      <c r="I18" s="30" t="s">
        <v>43</v>
      </c>
      <c r="J18" s="28">
        <v>10</v>
      </c>
      <c r="K18" s="28">
        <v>11</v>
      </c>
      <c r="L18" s="29">
        <v>12</v>
      </c>
      <c r="M18" s="29">
        <v>13</v>
      </c>
      <c r="N18" s="28">
        <v>14</v>
      </c>
      <c r="O18" s="31">
        <v>15</v>
      </c>
    </row>
    <row r="19" spans="1:15" x14ac:dyDescent="0.2">
      <c r="A19" s="162" t="s">
        <v>44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6"/>
    </row>
    <row r="20" spans="1:15" ht="25.5" x14ac:dyDescent="0.2">
      <c r="A20" s="47">
        <f>1</f>
        <v>1</v>
      </c>
      <c r="B20" s="59" t="s">
        <v>123</v>
      </c>
      <c r="C20" s="59" t="s">
        <v>124</v>
      </c>
      <c r="D20" s="61" t="s">
        <v>127</v>
      </c>
      <c r="E20" s="60" t="s">
        <v>13</v>
      </c>
      <c r="F20" s="68">
        <f>IF(G20="тн",168,IF(G20="шт",796,IF(G20="кг",166,IF(G20="м2",55,IF(G20="м3",113,IF(G20="п.м.",18,IF(G20="секц",840,IF(G20="компл",839,0))))))))</f>
        <v>796</v>
      </c>
      <c r="G20" s="63" t="s">
        <v>1</v>
      </c>
      <c r="H20" s="64">
        <v>1</v>
      </c>
      <c r="I20" s="69" t="s">
        <v>60</v>
      </c>
      <c r="J20" s="66" t="s">
        <v>59</v>
      </c>
      <c r="K20" s="64">
        <v>2289</v>
      </c>
      <c r="L20" s="65" t="s">
        <v>125</v>
      </c>
      <c r="M20" s="65" t="s">
        <v>108</v>
      </c>
      <c r="N20" s="61" t="s">
        <v>126</v>
      </c>
      <c r="O20" s="61" t="s">
        <v>32</v>
      </c>
    </row>
    <row r="21" spans="1:15" ht="114.75" x14ac:dyDescent="0.2">
      <c r="A21" s="47">
        <f t="shared" ref="A21:A30" si="0">A20+1</f>
        <v>2</v>
      </c>
      <c r="B21" s="59" t="s">
        <v>128</v>
      </c>
      <c r="C21" s="60" t="s">
        <v>129</v>
      </c>
      <c r="D21" s="61" t="s">
        <v>130</v>
      </c>
      <c r="E21" s="60" t="s">
        <v>13</v>
      </c>
      <c r="F21" s="62">
        <f>IF(G21="тн",168,IF(G21="шт",796,IF(G21="кг",166,IF(G21="м2",55,IF(G21="м3",113,IF(G21="п.м.",18,IF(G21="секц",840,IF(G21="компл",839,0))))))))</f>
        <v>796</v>
      </c>
      <c r="G21" s="63" t="s">
        <v>1</v>
      </c>
      <c r="H21" s="64">
        <v>1</v>
      </c>
      <c r="I21" s="59" t="s">
        <v>14</v>
      </c>
      <c r="J21" s="60" t="s">
        <v>30</v>
      </c>
      <c r="K21" s="64">
        <v>1500</v>
      </c>
      <c r="L21" s="65" t="s">
        <v>125</v>
      </c>
      <c r="M21" s="65" t="s">
        <v>72</v>
      </c>
      <c r="N21" s="61" t="s">
        <v>126</v>
      </c>
      <c r="O21" s="62" t="s">
        <v>32</v>
      </c>
    </row>
    <row r="22" spans="1:15" ht="102" x14ac:dyDescent="0.2">
      <c r="A22" s="47">
        <f t="shared" si="0"/>
        <v>3</v>
      </c>
      <c r="B22" s="59" t="s">
        <v>128</v>
      </c>
      <c r="C22" s="60" t="s">
        <v>129</v>
      </c>
      <c r="D22" s="61" t="s">
        <v>131</v>
      </c>
      <c r="E22" s="60" t="s">
        <v>13</v>
      </c>
      <c r="F22" s="62">
        <f>IF(G22="тн",168,IF(G22="шт",796,IF(G22="кг",166,IF(G22="м2",55,IF(G22="м3",113,IF(G22="п.м.",18,IF(G22="секц",840,IF(G22="компл",839,0))))))))</f>
        <v>796</v>
      </c>
      <c r="G22" s="63" t="s">
        <v>1</v>
      </c>
      <c r="H22" s="64">
        <v>11</v>
      </c>
      <c r="I22" s="59" t="s">
        <v>14</v>
      </c>
      <c r="J22" s="60" t="s">
        <v>30</v>
      </c>
      <c r="K22" s="64">
        <v>2404.9</v>
      </c>
      <c r="L22" s="65" t="s">
        <v>125</v>
      </c>
      <c r="M22" s="65" t="s">
        <v>80</v>
      </c>
      <c r="N22" s="61" t="s">
        <v>132</v>
      </c>
      <c r="O22" s="62" t="s">
        <v>133</v>
      </c>
    </row>
    <row r="23" spans="1:15" ht="38.25" x14ac:dyDescent="0.2">
      <c r="A23" s="47">
        <f t="shared" si="0"/>
        <v>4</v>
      </c>
      <c r="B23" s="60" t="s">
        <v>134</v>
      </c>
      <c r="C23" s="60" t="s">
        <v>135</v>
      </c>
      <c r="D23" s="61" t="s">
        <v>136</v>
      </c>
      <c r="E23" s="60" t="s">
        <v>95</v>
      </c>
      <c r="F23" s="62">
        <v>168</v>
      </c>
      <c r="G23" s="60" t="s">
        <v>137</v>
      </c>
      <c r="H23" s="64">
        <v>600</v>
      </c>
      <c r="I23" s="59" t="s">
        <v>138</v>
      </c>
      <c r="J23" s="66" t="s">
        <v>139</v>
      </c>
      <c r="K23" s="67">
        <v>1505</v>
      </c>
      <c r="L23" s="65" t="s">
        <v>125</v>
      </c>
      <c r="M23" s="65" t="s">
        <v>80</v>
      </c>
      <c r="N23" s="61" t="s">
        <v>132</v>
      </c>
      <c r="O23" s="62" t="s">
        <v>133</v>
      </c>
    </row>
    <row r="24" spans="1:15" ht="102" x14ac:dyDescent="0.2">
      <c r="A24" s="47">
        <f t="shared" si="0"/>
        <v>5</v>
      </c>
      <c r="B24" s="65" t="s">
        <v>179</v>
      </c>
      <c r="C24" s="65" t="s">
        <v>180</v>
      </c>
      <c r="D24" s="70" t="s">
        <v>300</v>
      </c>
      <c r="E24" s="70" t="s">
        <v>48</v>
      </c>
      <c r="F24" s="71">
        <f t="shared" ref="F24" si="1">IF(G24="тн",168,IF(G24="шт",796,IF(G24="кг",166,IF(G24="м2",55,IF(G24="м3",113,IF(G24="п.м.",18,IF(G24="секц",840,IF(G24="компл",839,0))))))))</f>
        <v>796</v>
      </c>
      <c r="G24" s="71" t="s">
        <v>1</v>
      </c>
      <c r="H24" s="72">
        <v>1</v>
      </c>
      <c r="I24" s="73" t="s">
        <v>60</v>
      </c>
      <c r="J24" s="74" t="s">
        <v>59</v>
      </c>
      <c r="K24" s="72">
        <v>1680.33</v>
      </c>
      <c r="L24" s="75" t="s">
        <v>125</v>
      </c>
      <c r="M24" s="65" t="s">
        <v>108</v>
      </c>
      <c r="N24" s="61" t="s">
        <v>132</v>
      </c>
      <c r="O24" s="70" t="s">
        <v>133</v>
      </c>
    </row>
    <row r="25" spans="1:15" ht="114.75" x14ac:dyDescent="0.2">
      <c r="A25" s="47">
        <f t="shared" si="0"/>
        <v>6</v>
      </c>
      <c r="B25" s="59" t="s">
        <v>128</v>
      </c>
      <c r="C25" s="60" t="s">
        <v>129</v>
      </c>
      <c r="D25" s="61" t="s">
        <v>130</v>
      </c>
      <c r="E25" s="60" t="s">
        <v>13</v>
      </c>
      <c r="F25" s="62">
        <f>IF(G25="тн",168,IF(G25="шт",796,IF(G25="кг",166,IF(G25="м2",55,IF(G25="м3",113,IF(G25="п.м.",18,IF(G25="секц",840,IF(G25="компл",839,0))))))))</f>
        <v>796</v>
      </c>
      <c r="G25" s="63" t="s">
        <v>1</v>
      </c>
      <c r="H25" s="64">
        <v>1</v>
      </c>
      <c r="I25" s="59" t="s">
        <v>14</v>
      </c>
      <c r="J25" s="60" t="s">
        <v>30</v>
      </c>
      <c r="K25" s="64">
        <v>1500</v>
      </c>
      <c r="L25" s="65" t="s">
        <v>52</v>
      </c>
      <c r="M25" s="65" t="s">
        <v>80</v>
      </c>
      <c r="N25" s="61" t="s">
        <v>126</v>
      </c>
      <c r="O25" s="62" t="s">
        <v>32</v>
      </c>
    </row>
    <row r="26" spans="1:15" ht="25.5" x14ac:dyDescent="0.2">
      <c r="A26" s="47">
        <f>A25+1</f>
        <v>7</v>
      </c>
      <c r="B26" s="60" t="s">
        <v>140</v>
      </c>
      <c r="C26" s="60" t="s">
        <v>141</v>
      </c>
      <c r="D26" s="61" t="s">
        <v>142</v>
      </c>
      <c r="E26" s="60" t="s">
        <v>13</v>
      </c>
      <c r="F26" s="62">
        <v>168</v>
      </c>
      <c r="G26" s="60" t="s">
        <v>137</v>
      </c>
      <c r="H26" s="64">
        <v>21080</v>
      </c>
      <c r="I26" s="76" t="s">
        <v>14</v>
      </c>
      <c r="J26" s="60" t="s">
        <v>30</v>
      </c>
      <c r="K26" s="64">
        <v>571135.82999999996</v>
      </c>
      <c r="L26" s="65" t="s">
        <v>52</v>
      </c>
      <c r="M26" s="65" t="s">
        <v>77</v>
      </c>
      <c r="N26" s="61" t="s">
        <v>143</v>
      </c>
      <c r="O26" s="61" t="s">
        <v>32</v>
      </c>
    </row>
    <row r="27" spans="1:15" ht="25.5" x14ac:dyDescent="0.2">
      <c r="A27" s="47">
        <f t="shared" si="0"/>
        <v>8</v>
      </c>
      <c r="B27" s="60" t="s">
        <v>144</v>
      </c>
      <c r="C27" s="61" t="s">
        <v>145</v>
      </c>
      <c r="D27" s="61" t="s">
        <v>146</v>
      </c>
      <c r="E27" s="61" t="s">
        <v>121</v>
      </c>
      <c r="F27" s="61">
        <v>112</v>
      </c>
      <c r="G27" s="61" t="s">
        <v>147</v>
      </c>
      <c r="H27" s="64">
        <v>1500</v>
      </c>
      <c r="I27" s="65" t="s">
        <v>60</v>
      </c>
      <c r="J27" s="61" t="s">
        <v>59</v>
      </c>
      <c r="K27" s="64">
        <v>2096</v>
      </c>
      <c r="L27" s="65" t="s">
        <v>52</v>
      </c>
      <c r="M27" s="65" t="s">
        <v>58</v>
      </c>
      <c r="N27" s="61" t="s">
        <v>126</v>
      </c>
      <c r="O27" s="62" t="s">
        <v>32</v>
      </c>
    </row>
    <row r="28" spans="1:15" ht="33" customHeight="1" x14ac:dyDescent="0.2">
      <c r="A28" s="47">
        <f t="shared" si="0"/>
        <v>9</v>
      </c>
      <c r="B28" s="65" t="s">
        <v>148</v>
      </c>
      <c r="C28" s="65" t="s">
        <v>149</v>
      </c>
      <c r="D28" s="77" t="s">
        <v>150</v>
      </c>
      <c r="E28" s="77" t="s">
        <v>121</v>
      </c>
      <c r="F28" s="71">
        <v>796</v>
      </c>
      <c r="G28" s="64" t="s">
        <v>151</v>
      </c>
      <c r="H28" s="64">
        <v>55</v>
      </c>
      <c r="I28" s="65" t="s">
        <v>60</v>
      </c>
      <c r="J28" s="74" t="s">
        <v>59</v>
      </c>
      <c r="K28" s="64">
        <v>850</v>
      </c>
      <c r="L28" s="65" t="s">
        <v>52</v>
      </c>
      <c r="M28" s="65" t="s">
        <v>108</v>
      </c>
      <c r="N28" s="61" t="s">
        <v>126</v>
      </c>
      <c r="O28" s="70" t="s">
        <v>32</v>
      </c>
    </row>
    <row r="29" spans="1:15" s="49" customFormat="1" ht="89.25" x14ac:dyDescent="0.2">
      <c r="A29" s="47">
        <f>A28+1</f>
        <v>10</v>
      </c>
      <c r="B29" s="65" t="s">
        <v>128</v>
      </c>
      <c r="C29" s="61" t="s">
        <v>129</v>
      </c>
      <c r="D29" s="61" t="s">
        <v>153</v>
      </c>
      <c r="E29" s="61" t="s">
        <v>13</v>
      </c>
      <c r="F29" s="62">
        <f>IF(G29="тн",168,IF(G29="шт",796,IF(G29="кг",166,IF(G29="м2",55,IF(G29="м3",113,IF(G29="п.м.",18,IF(G29="секц",840,IF(G29="компл",839,0))))))))</f>
        <v>796</v>
      </c>
      <c r="G29" s="62" t="s">
        <v>1</v>
      </c>
      <c r="H29" s="64">
        <v>11</v>
      </c>
      <c r="I29" s="65" t="s">
        <v>14</v>
      </c>
      <c r="J29" s="61" t="s">
        <v>30</v>
      </c>
      <c r="K29" s="72">
        <v>2000</v>
      </c>
      <c r="L29" s="75" t="s">
        <v>52</v>
      </c>
      <c r="M29" s="75" t="s">
        <v>80</v>
      </c>
      <c r="N29" s="61" t="s">
        <v>132</v>
      </c>
      <c r="O29" s="62" t="s">
        <v>133</v>
      </c>
    </row>
    <row r="30" spans="1:15" s="49" customFormat="1" ht="38.25" x14ac:dyDescent="0.2">
      <c r="A30" s="47">
        <f t="shared" si="0"/>
        <v>11</v>
      </c>
      <c r="B30" s="65" t="s">
        <v>154</v>
      </c>
      <c r="C30" s="65" t="s">
        <v>155</v>
      </c>
      <c r="D30" s="61" t="s">
        <v>156</v>
      </c>
      <c r="E30" s="61" t="s">
        <v>157</v>
      </c>
      <c r="F30" s="68">
        <f>IF(G30="тн",168,IF(G30="шт",796,IF(G30="кг",166,IF(G30="м2",55,IF(G30="м3",113,IF(G30="п.м.",18,IF(G30="секц",840,IF(G30="компл",839,0))))))))</f>
        <v>796</v>
      </c>
      <c r="G30" s="61" t="s">
        <v>1</v>
      </c>
      <c r="H30" s="83" t="s">
        <v>0</v>
      </c>
      <c r="I30" s="65" t="s">
        <v>60</v>
      </c>
      <c r="J30" s="61" t="s">
        <v>59</v>
      </c>
      <c r="K30" s="78">
        <v>1050</v>
      </c>
      <c r="L30" s="75" t="s">
        <v>52</v>
      </c>
      <c r="M30" s="65" t="s">
        <v>108</v>
      </c>
      <c r="N30" s="61" t="s">
        <v>158</v>
      </c>
      <c r="O30" s="62" t="s">
        <v>32</v>
      </c>
    </row>
    <row r="31" spans="1:15" s="49" customFormat="1" ht="102" x14ac:dyDescent="0.2">
      <c r="A31" s="47">
        <f t="shared" ref="A31:A36" si="2">A30+1</f>
        <v>12</v>
      </c>
      <c r="B31" s="61" t="s">
        <v>166</v>
      </c>
      <c r="C31" s="65" t="s">
        <v>167</v>
      </c>
      <c r="D31" s="61" t="s">
        <v>169</v>
      </c>
      <c r="E31" s="61" t="s">
        <v>121</v>
      </c>
      <c r="F31" s="68">
        <f t="shared" ref="F31:F32" si="3">IF(G31="тн",168,IF(G31="шт",796,IF(G31="кг",166,IF(G31="м2",55,IF(G31="м3",113,IF(G31="п.м.",18,IF(G31="секц",840,IF(G31="компл",839,0))))))))</f>
        <v>796</v>
      </c>
      <c r="G31" s="61" t="s">
        <v>1</v>
      </c>
      <c r="H31" s="72" t="s">
        <v>0</v>
      </c>
      <c r="I31" s="65">
        <v>30401</v>
      </c>
      <c r="J31" s="61" t="s">
        <v>59</v>
      </c>
      <c r="K31" s="78">
        <v>9585</v>
      </c>
      <c r="L31" s="65" t="s">
        <v>52</v>
      </c>
      <c r="M31" s="65" t="s">
        <v>80</v>
      </c>
      <c r="N31" s="61" t="s">
        <v>126</v>
      </c>
      <c r="O31" s="62" t="s">
        <v>32</v>
      </c>
    </row>
    <row r="32" spans="1:15" s="49" customFormat="1" ht="76.5" collapsed="1" x14ac:dyDescent="0.2">
      <c r="A32" s="47">
        <f t="shared" si="2"/>
        <v>13</v>
      </c>
      <c r="B32" s="61" t="s">
        <v>166</v>
      </c>
      <c r="C32" s="65" t="s">
        <v>167</v>
      </c>
      <c r="D32" s="61" t="s">
        <v>170</v>
      </c>
      <c r="E32" s="61" t="s">
        <v>121</v>
      </c>
      <c r="F32" s="68">
        <f t="shared" si="3"/>
        <v>796</v>
      </c>
      <c r="G32" s="61" t="s">
        <v>1</v>
      </c>
      <c r="H32" s="64" t="s">
        <v>0</v>
      </c>
      <c r="I32" s="65">
        <v>30401</v>
      </c>
      <c r="J32" s="61" t="s">
        <v>59</v>
      </c>
      <c r="K32" s="67">
        <v>6450</v>
      </c>
      <c r="L32" s="65" t="s">
        <v>52</v>
      </c>
      <c r="M32" s="65" t="s">
        <v>80</v>
      </c>
      <c r="N32" s="61" t="s">
        <v>126</v>
      </c>
      <c r="O32" s="62" t="s">
        <v>32</v>
      </c>
    </row>
    <row r="33" spans="1:15" ht="38.25" x14ac:dyDescent="0.2">
      <c r="A33" s="47">
        <f t="shared" si="2"/>
        <v>14</v>
      </c>
      <c r="B33" s="61" t="s">
        <v>174</v>
      </c>
      <c r="C33" s="79" t="s">
        <v>175</v>
      </c>
      <c r="D33" s="61" t="s">
        <v>306</v>
      </c>
      <c r="E33" s="61" t="s">
        <v>13</v>
      </c>
      <c r="F33" s="62">
        <v>168</v>
      </c>
      <c r="G33" s="61" t="s">
        <v>137</v>
      </c>
      <c r="H33" s="64">
        <v>5635</v>
      </c>
      <c r="I33" s="80" t="s">
        <v>14</v>
      </c>
      <c r="J33" s="61" t="s">
        <v>30</v>
      </c>
      <c r="K33" s="72">
        <v>584284.81000000006</v>
      </c>
      <c r="L33" s="65" t="s">
        <v>52</v>
      </c>
      <c r="M33" s="65" t="s">
        <v>77</v>
      </c>
      <c r="N33" s="61" t="s">
        <v>143</v>
      </c>
      <c r="O33" s="61" t="s">
        <v>32</v>
      </c>
    </row>
    <row r="34" spans="1:15" ht="38.25" x14ac:dyDescent="0.2">
      <c r="A34" s="47">
        <f t="shared" si="2"/>
        <v>15</v>
      </c>
      <c r="B34" s="61" t="s">
        <v>307</v>
      </c>
      <c r="C34" s="61" t="s">
        <v>308</v>
      </c>
      <c r="D34" s="60" t="s">
        <v>309</v>
      </c>
      <c r="E34" s="61" t="s">
        <v>13</v>
      </c>
      <c r="F34" s="68">
        <f t="shared" ref="F34" si="4">IF(G34="тн",168,IF(G34="шт",796,IF(G34="кг",166,IF(G34="м2",55,IF(G34="м3",113,IF(G34="п.м.",18,IF(G34="секц",840,IF(G34="компл",839,0))))))))</f>
        <v>796</v>
      </c>
      <c r="G34" s="61" t="s">
        <v>1</v>
      </c>
      <c r="H34" s="81">
        <v>1</v>
      </c>
      <c r="I34" s="82" t="s">
        <v>60</v>
      </c>
      <c r="J34" s="61" t="s">
        <v>59</v>
      </c>
      <c r="K34" s="67">
        <v>510.41</v>
      </c>
      <c r="L34" s="65" t="s">
        <v>52</v>
      </c>
      <c r="M34" s="65" t="s">
        <v>80</v>
      </c>
      <c r="N34" s="61" t="s">
        <v>132</v>
      </c>
      <c r="O34" s="62" t="s">
        <v>133</v>
      </c>
    </row>
    <row r="35" spans="1:15" ht="38.25" x14ac:dyDescent="0.2">
      <c r="A35" s="47">
        <f t="shared" si="2"/>
        <v>16</v>
      </c>
      <c r="B35" s="61" t="s">
        <v>174</v>
      </c>
      <c r="C35" s="79" t="s">
        <v>175</v>
      </c>
      <c r="D35" s="61" t="s">
        <v>314</v>
      </c>
      <c r="E35" s="61" t="s">
        <v>13</v>
      </c>
      <c r="F35" s="62">
        <v>168</v>
      </c>
      <c r="G35" s="61" t="s">
        <v>137</v>
      </c>
      <c r="H35" s="64">
        <v>4050</v>
      </c>
      <c r="I35" s="80" t="s">
        <v>14</v>
      </c>
      <c r="J35" s="61" t="s">
        <v>30</v>
      </c>
      <c r="K35" s="72">
        <v>419938.51</v>
      </c>
      <c r="L35" s="65" t="s">
        <v>73</v>
      </c>
      <c r="M35" s="65" t="s">
        <v>77</v>
      </c>
      <c r="N35" s="61" t="s">
        <v>143</v>
      </c>
      <c r="O35" s="61" t="s">
        <v>32</v>
      </c>
    </row>
    <row r="36" spans="1:15" s="49" customFormat="1" ht="38.25" x14ac:dyDescent="0.2">
      <c r="A36" s="47">
        <f t="shared" si="2"/>
        <v>17</v>
      </c>
      <c r="B36" s="61" t="s">
        <v>159</v>
      </c>
      <c r="C36" s="79" t="s">
        <v>160</v>
      </c>
      <c r="D36" s="61" t="s">
        <v>161</v>
      </c>
      <c r="E36" s="61" t="s">
        <v>121</v>
      </c>
      <c r="F36" s="68">
        <v>904</v>
      </c>
      <c r="G36" s="88" t="s">
        <v>162</v>
      </c>
      <c r="H36" s="89">
        <v>132</v>
      </c>
      <c r="I36" s="65" t="s">
        <v>60</v>
      </c>
      <c r="J36" s="61" t="s">
        <v>59</v>
      </c>
      <c r="K36" s="78">
        <v>396</v>
      </c>
      <c r="L36" s="75" t="s">
        <v>73</v>
      </c>
      <c r="M36" s="65" t="s">
        <v>58</v>
      </c>
      <c r="N36" s="61" t="s">
        <v>126</v>
      </c>
      <c r="O36" s="61" t="s">
        <v>32</v>
      </c>
    </row>
    <row r="37" spans="1:15" ht="49.5" customHeight="1" x14ac:dyDescent="0.2">
      <c r="A37" s="47">
        <f t="shared" ref="A37:A43" si="5">A36+1</f>
        <v>18</v>
      </c>
      <c r="B37" s="61" t="s">
        <v>171</v>
      </c>
      <c r="C37" s="65" t="s">
        <v>172</v>
      </c>
      <c r="D37" s="60" t="s">
        <v>173</v>
      </c>
      <c r="E37" s="60" t="s">
        <v>121</v>
      </c>
      <c r="F37" s="84">
        <f>IF(G37="тн",168,IF(G37="шт",796,IF(G37="кг",166,IF(G37="м2",55,IF(G37="м3",113,IF(G37="п.м.",18,IF(G37="секц",840,IF(G37="компл",839,0))))))))</f>
        <v>166</v>
      </c>
      <c r="G37" s="60" t="s">
        <v>61</v>
      </c>
      <c r="H37" s="64" t="s">
        <v>0</v>
      </c>
      <c r="I37" s="65">
        <v>30401</v>
      </c>
      <c r="J37" s="61" t="s">
        <v>59</v>
      </c>
      <c r="K37" s="78">
        <v>3200</v>
      </c>
      <c r="L37" s="65" t="s">
        <v>73</v>
      </c>
      <c r="M37" s="65" t="s">
        <v>80</v>
      </c>
      <c r="N37" s="61" t="s">
        <v>126</v>
      </c>
      <c r="O37" s="62" t="s">
        <v>32</v>
      </c>
    </row>
    <row r="38" spans="1:15" ht="49.5" customHeight="1" x14ac:dyDescent="0.2">
      <c r="A38" s="47">
        <f t="shared" si="5"/>
        <v>19</v>
      </c>
      <c r="B38" s="65" t="s">
        <v>331</v>
      </c>
      <c r="C38" s="65" t="s">
        <v>332</v>
      </c>
      <c r="D38" s="70" t="s">
        <v>333</v>
      </c>
      <c r="E38" s="70" t="s">
        <v>48</v>
      </c>
      <c r="F38" s="71">
        <f t="shared" ref="F38" si="6">IF(G38="тн",168,IF(G38="шт",796,IF(G38="кг",166,IF(G38="м2",55,IF(G38="м3",113,IF(G38="п.м.",18,IF(G38="секц",840,IF(G38="компл",839,0))))))))</f>
        <v>796</v>
      </c>
      <c r="G38" s="71" t="s">
        <v>1</v>
      </c>
      <c r="H38" s="72">
        <v>1</v>
      </c>
      <c r="I38" s="73" t="s">
        <v>60</v>
      </c>
      <c r="J38" s="74" t="s">
        <v>59</v>
      </c>
      <c r="K38" s="78">
        <v>1040.01</v>
      </c>
      <c r="L38" s="65" t="s">
        <v>73</v>
      </c>
      <c r="M38" s="65" t="s">
        <v>98</v>
      </c>
      <c r="N38" s="61" t="s">
        <v>132</v>
      </c>
      <c r="O38" s="70" t="s">
        <v>133</v>
      </c>
    </row>
    <row r="39" spans="1:15" ht="49.5" customHeight="1" x14ac:dyDescent="0.2">
      <c r="A39" s="47">
        <f>A38+1</f>
        <v>20</v>
      </c>
      <c r="B39" s="65" t="s">
        <v>317</v>
      </c>
      <c r="C39" s="65" t="s">
        <v>318</v>
      </c>
      <c r="D39" s="61" t="s">
        <v>319</v>
      </c>
      <c r="E39" s="61" t="s">
        <v>13</v>
      </c>
      <c r="F39" s="68">
        <v>796</v>
      </c>
      <c r="G39" s="61" t="s">
        <v>1</v>
      </c>
      <c r="H39" s="90" t="s">
        <v>0</v>
      </c>
      <c r="I39" s="65" t="s">
        <v>60</v>
      </c>
      <c r="J39" s="61" t="s">
        <v>59</v>
      </c>
      <c r="K39" s="64">
        <v>14000</v>
      </c>
      <c r="L39" s="65" t="s">
        <v>73</v>
      </c>
      <c r="M39" s="65" t="s">
        <v>77</v>
      </c>
      <c r="N39" s="61" t="s">
        <v>126</v>
      </c>
      <c r="O39" s="91" t="s">
        <v>32</v>
      </c>
    </row>
    <row r="40" spans="1:15" ht="49.5" customHeight="1" x14ac:dyDescent="0.2">
      <c r="A40" s="47">
        <f t="shared" si="5"/>
        <v>21</v>
      </c>
      <c r="B40" s="61" t="s">
        <v>320</v>
      </c>
      <c r="C40" s="65" t="s">
        <v>321</v>
      </c>
      <c r="D40" s="61" t="s">
        <v>322</v>
      </c>
      <c r="E40" s="61" t="s">
        <v>13</v>
      </c>
      <c r="F40" s="68">
        <v>796</v>
      </c>
      <c r="G40" s="61" t="s">
        <v>1</v>
      </c>
      <c r="H40" s="90" t="s">
        <v>0</v>
      </c>
      <c r="I40" s="65" t="s">
        <v>60</v>
      </c>
      <c r="J40" s="61" t="s">
        <v>59</v>
      </c>
      <c r="K40" s="78">
        <v>4500</v>
      </c>
      <c r="L40" s="65" t="s">
        <v>73</v>
      </c>
      <c r="M40" s="65" t="s">
        <v>77</v>
      </c>
      <c r="N40" s="61" t="s">
        <v>126</v>
      </c>
      <c r="O40" s="91" t="s">
        <v>32</v>
      </c>
    </row>
    <row r="41" spans="1:15" ht="49.5" customHeight="1" x14ac:dyDescent="0.2">
      <c r="A41" s="47">
        <f t="shared" si="5"/>
        <v>22</v>
      </c>
      <c r="B41" s="65" t="s">
        <v>323</v>
      </c>
      <c r="C41" s="65" t="s">
        <v>324</v>
      </c>
      <c r="D41" s="61" t="s">
        <v>325</v>
      </c>
      <c r="E41" s="61" t="s">
        <v>13</v>
      </c>
      <c r="F41" s="68">
        <v>796</v>
      </c>
      <c r="G41" s="61" t="s">
        <v>1</v>
      </c>
      <c r="H41" s="90" t="s">
        <v>0</v>
      </c>
      <c r="I41" s="65" t="s">
        <v>60</v>
      </c>
      <c r="J41" s="61" t="s">
        <v>59</v>
      </c>
      <c r="K41" s="78">
        <v>1500</v>
      </c>
      <c r="L41" s="65" t="s">
        <v>73</v>
      </c>
      <c r="M41" s="65" t="s">
        <v>77</v>
      </c>
      <c r="N41" s="61" t="s">
        <v>126</v>
      </c>
      <c r="O41" s="91" t="s">
        <v>32</v>
      </c>
    </row>
    <row r="42" spans="1:15" ht="63.75" x14ac:dyDescent="0.2">
      <c r="A42" s="47">
        <f t="shared" si="5"/>
        <v>23</v>
      </c>
      <c r="B42" s="61" t="s">
        <v>307</v>
      </c>
      <c r="C42" s="61" t="s">
        <v>308</v>
      </c>
      <c r="D42" s="60" t="s">
        <v>315</v>
      </c>
      <c r="E42" s="61" t="s">
        <v>13</v>
      </c>
      <c r="F42" s="68">
        <f t="shared" ref="F42" si="7">IF(G42="тн",168,IF(G42="шт",796,IF(G42="кг",166,IF(G42="м2",55,IF(G42="м3",113,IF(G42="п.м.",18,IF(G42="секц",840,IF(G42="компл",839,0))))))))</f>
        <v>796</v>
      </c>
      <c r="G42" s="61" t="s">
        <v>1</v>
      </c>
      <c r="H42" s="81">
        <v>1</v>
      </c>
      <c r="I42" s="92">
        <v>30219551</v>
      </c>
      <c r="J42" s="86" t="s">
        <v>177</v>
      </c>
      <c r="K42" s="78">
        <v>3150</v>
      </c>
      <c r="L42" s="65" t="s">
        <v>73</v>
      </c>
      <c r="M42" s="65" t="s">
        <v>316</v>
      </c>
      <c r="N42" s="61" t="s">
        <v>132</v>
      </c>
      <c r="O42" s="62" t="s">
        <v>133</v>
      </c>
    </row>
    <row r="43" spans="1:15" s="49" customFormat="1" ht="76.5" x14ac:dyDescent="0.2">
      <c r="A43" s="47">
        <f t="shared" si="5"/>
        <v>24</v>
      </c>
      <c r="B43" s="61" t="s">
        <v>166</v>
      </c>
      <c r="C43" s="65" t="s">
        <v>167</v>
      </c>
      <c r="D43" s="61" t="s">
        <v>336</v>
      </c>
      <c r="E43" s="61" t="s">
        <v>121</v>
      </c>
      <c r="F43" s="68">
        <f>IF(G43="тн",168,IF(G43="шт",796,IF(G43="кг",166,IF(G43="м2",55,IF(G43="м3",113,IF(G43="п.м.",18,IF(G43="секц",840,IF(G43="компл",839,0))))))))</f>
        <v>796</v>
      </c>
      <c r="G43" s="61" t="s">
        <v>1</v>
      </c>
      <c r="H43" s="72" t="s">
        <v>0</v>
      </c>
      <c r="I43" s="65">
        <v>30401</v>
      </c>
      <c r="J43" s="61" t="s">
        <v>59</v>
      </c>
      <c r="K43" s="78">
        <v>4032.4</v>
      </c>
      <c r="L43" s="65" t="s">
        <v>73</v>
      </c>
      <c r="M43" s="65" t="s">
        <v>80</v>
      </c>
      <c r="N43" s="61" t="s">
        <v>132</v>
      </c>
      <c r="O43" s="62" t="s">
        <v>133</v>
      </c>
    </row>
    <row r="44" spans="1:15" ht="25.5" x14ac:dyDescent="0.2">
      <c r="A44" s="47">
        <f>A43+1</f>
        <v>25</v>
      </c>
      <c r="B44" s="65" t="s">
        <v>123</v>
      </c>
      <c r="C44" s="65" t="s">
        <v>124</v>
      </c>
      <c r="D44" s="61" t="s">
        <v>310</v>
      </c>
      <c r="E44" s="61" t="s">
        <v>13</v>
      </c>
      <c r="F44" s="62">
        <f t="shared" ref="F44:F49" si="8">IF(G44="тн",168,IF(G44="шт",796,IF(G44="кг",166,IF(G44="м2",55,IF(G44="м3",113,IF(G44="п.м.",18,IF(G44="секц",840,IF(G44="компл",839,0))))))))</f>
        <v>796</v>
      </c>
      <c r="G44" s="71" t="s">
        <v>1</v>
      </c>
      <c r="H44" s="85">
        <v>1</v>
      </c>
      <c r="I44" s="65" t="s">
        <v>60</v>
      </c>
      <c r="J44" s="74" t="s">
        <v>59</v>
      </c>
      <c r="K44" s="64">
        <v>6379.16</v>
      </c>
      <c r="L44" s="65" t="s">
        <v>73</v>
      </c>
      <c r="M44" s="65" t="s">
        <v>58</v>
      </c>
      <c r="N44" s="61" t="s">
        <v>126</v>
      </c>
      <c r="O44" s="61" t="s">
        <v>32</v>
      </c>
    </row>
    <row r="45" spans="1:15" ht="25.5" x14ac:dyDescent="0.2">
      <c r="A45" s="47">
        <f>A44+1</f>
        <v>26</v>
      </c>
      <c r="B45" s="65" t="s">
        <v>123</v>
      </c>
      <c r="C45" s="65" t="s">
        <v>124</v>
      </c>
      <c r="D45" s="86" t="s">
        <v>313</v>
      </c>
      <c r="E45" s="86" t="s">
        <v>13</v>
      </c>
      <c r="F45" s="87">
        <f t="shared" si="8"/>
        <v>796</v>
      </c>
      <c r="G45" s="71" t="s">
        <v>1</v>
      </c>
      <c r="H45" s="85">
        <v>1</v>
      </c>
      <c r="I45" s="65" t="s">
        <v>60</v>
      </c>
      <c r="J45" s="74" t="s">
        <v>59</v>
      </c>
      <c r="K45" s="64">
        <v>11277.5</v>
      </c>
      <c r="L45" s="75" t="s">
        <v>73</v>
      </c>
      <c r="M45" s="75" t="s">
        <v>58</v>
      </c>
      <c r="N45" s="61" t="s">
        <v>126</v>
      </c>
      <c r="O45" s="61" t="s">
        <v>32</v>
      </c>
    </row>
    <row r="46" spans="1:15" ht="25.5" x14ac:dyDescent="0.2">
      <c r="A46" s="47">
        <f>A45+1</f>
        <v>27</v>
      </c>
      <c r="B46" s="65" t="s">
        <v>123</v>
      </c>
      <c r="C46" s="65" t="s">
        <v>124</v>
      </c>
      <c r="D46" s="86" t="s">
        <v>311</v>
      </c>
      <c r="E46" s="86" t="s">
        <v>13</v>
      </c>
      <c r="F46" s="87">
        <f t="shared" si="8"/>
        <v>796</v>
      </c>
      <c r="G46" s="71" t="s">
        <v>1</v>
      </c>
      <c r="H46" s="85">
        <v>1</v>
      </c>
      <c r="I46" s="65" t="s">
        <v>60</v>
      </c>
      <c r="J46" s="74" t="s">
        <v>59</v>
      </c>
      <c r="K46" s="64">
        <v>7581.67</v>
      </c>
      <c r="L46" s="75" t="s">
        <v>73</v>
      </c>
      <c r="M46" s="75" t="s">
        <v>58</v>
      </c>
      <c r="N46" s="61" t="s">
        <v>126</v>
      </c>
      <c r="O46" s="61" t="s">
        <v>32</v>
      </c>
    </row>
    <row r="47" spans="1:15" ht="25.5" x14ac:dyDescent="0.2">
      <c r="A47" s="47">
        <f>A46+1</f>
        <v>28</v>
      </c>
      <c r="B47" s="65" t="s">
        <v>123</v>
      </c>
      <c r="C47" s="65" t="s">
        <v>124</v>
      </c>
      <c r="D47" s="86" t="s">
        <v>310</v>
      </c>
      <c r="E47" s="86" t="s">
        <v>13</v>
      </c>
      <c r="F47" s="87">
        <f t="shared" si="8"/>
        <v>796</v>
      </c>
      <c r="G47" s="71" t="s">
        <v>1</v>
      </c>
      <c r="H47" s="85">
        <v>1</v>
      </c>
      <c r="I47" s="65" t="s">
        <v>60</v>
      </c>
      <c r="J47" s="74" t="s">
        <v>59</v>
      </c>
      <c r="K47" s="64">
        <v>6185.83</v>
      </c>
      <c r="L47" s="75" t="s">
        <v>73</v>
      </c>
      <c r="M47" s="75" t="s">
        <v>58</v>
      </c>
      <c r="N47" s="61" t="s">
        <v>126</v>
      </c>
      <c r="O47" s="61" t="s">
        <v>32</v>
      </c>
    </row>
    <row r="48" spans="1:15" ht="63.75" x14ac:dyDescent="0.2">
      <c r="A48" s="47">
        <f t="shared" ref="A48:A60" si="9">A47+1</f>
        <v>29</v>
      </c>
      <c r="B48" s="61" t="s">
        <v>307</v>
      </c>
      <c r="C48" s="61" t="s">
        <v>308</v>
      </c>
      <c r="D48" s="60" t="s">
        <v>334</v>
      </c>
      <c r="E48" s="61" t="s">
        <v>13</v>
      </c>
      <c r="F48" s="68">
        <f t="shared" si="8"/>
        <v>796</v>
      </c>
      <c r="G48" s="61" t="s">
        <v>1</v>
      </c>
      <c r="H48" s="81">
        <v>1</v>
      </c>
      <c r="I48" s="61">
        <v>30213807</v>
      </c>
      <c r="J48" s="64" t="s">
        <v>185</v>
      </c>
      <c r="K48" s="67">
        <v>379.54</v>
      </c>
      <c r="L48" s="65" t="s">
        <v>73</v>
      </c>
      <c r="M48" s="65" t="s">
        <v>232</v>
      </c>
      <c r="N48" s="61" t="s">
        <v>132</v>
      </c>
      <c r="O48" s="62" t="s">
        <v>133</v>
      </c>
    </row>
    <row r="49" spans="1:15" ht="63.75" x14ac:dyDescent="0.2">
      <c r="A49" s="47">
        <f t="shared" si="9"/>
        <v>30</v>
      </c>
      <c r="B49" s="61" t="s">
        <v>307</v>
      </c>
      <c r="C49" s="61" t="s">
        <v>308</v>
      </c>
      <c r="D49" s="60" t="s">
        <v>335</v>
      </c>
      <c r="E49" s="61" t="s">
        <v>13</v>
      </c>
      <c r="F49" s="68">
        <f t="shared" si="8"/>
        <v>796</v>
      </c>
      <c r="G49" s="61" t="s">
        <v>1</v>
      </c>
      <c r="H49" s="81">
        <v>1</v>
      </c>
      <c r="I49" s="61">
        <v>30213807</v>
      </c>
      <c r="J49" s="64" t="s">
        <v>185</v>
      </c>
      <c r="K49" s="67">
        <v>1000</v>
      </c>
      <c r="L49" s="65" t="s">
        <v>73</v>
      </c>
      <c r="M49" s="65" t="s">
        <v>232</v>
      </c>
      <c r="N49" s="61" t="s">
        <v>132</v>
      </c>
      <c r="O49" s="62" t="s">
        <v>133</v>
      </c>
    </row>
    <row r="50" spans="1:15" ht="70.5" customHeight="1" x14ac:dyDescent="0.2">
      <c r="A50" s="47">
        <f t="shared" si="9"/>
        <v>31</v>
      </c>
      <c r="B50" s="61" t="s">
        <v>230</v>
      </c>
      <c r="C50" s="60" t="s">
        <v>231</v>
      </c>
      <c r="D50" s="60" t="s">
        <v>233</v>
      </c>
      <c r="E50" s="60" t="s">
        <v>13</v>
      </c>
      <c r="F50" s="84"/>
      <c r="G50" s="60" t="s">
        <v>1</v>
      </c>
      <c r="H50" s="93" t="s">
        <v>0</v>
      </c>
      <c r="I50" s="94" t="s">
        <v>234</v>
      </c>
      <c r="J50" s="86" t="s">
        <v>235</v>
      </c>
      <c r="K50" s="67">
        <v>800</v>
      </c>
      <c r="L50" s="75" t="s">
        <v>73</v>
      </c>
      <c r="M50" s="65" t="s">
        <v>97</v>
      </c>
      <c r="N50" s="61" t="s">
        <v>132</v>
      </c>
      <c r="O50" s="63" t="s">
        <v>133</v>
      </c>
    </row>
    <row r="51" spans="1:15" ht="63.75" x14ac:dyDescent="0.2">
      <c r="A51" s="47">
        <f t="shared" si="9"/>
        <v>32</v>
      </c>
      <c r="B51" s="61" t="s">
        <v>230</v>
      </c>
      <c r="C51" s="95" t="s">
        <v>231</v>
      </c>
      <c r="D51" s="61" t="s">
        <v>236</v>
      </c>
      <c r="E51" s="61" t="s">
        <v>13</v>
      </c>
      <c r="F51" s="68">
        <f t="shared" ref="F51:F57" si="10">IF(G51="тн",168,IF(G51="шт",796,IF(G51="кг",166,IF(G51="м2",55,IF(G51="м3",113,IF(G51="п.м.",18,IF(G51="секц",840,IF(G51="компл",839,0))))))))</f>
        <v>796</v>
      </c>
      <c r="G51" s="60" t="s">
        <v>1</v>
      </c>
      <c r="H51" s="93" t="s">
        <v>0</v>
      </c>
      <c r="I51" s="96" t="s">
        <v>237</v>
      </c>
      <c r="J51" s="61" t="s">
        <v>238</v>
      </c>
      <c r="K51" s="67">
        <v>900</v>
      </c>
      <c r="L51" s="75" t="s">
        <v>73</v>
      </c>
      <c r="M51" s="65" t="s">
        <v>232</v>
      </c>
      <c r="N51" s="61" t="s">
        <v>132</v>
      </c>
      <c r="O51" s="63" t="s">
        <v>133</v>
      </c>
    </row>
    <row r="52" spans="1:15" ht="63.75" x14ac:dyDescent="0.2">
      <c r="A52" s="47">
        <f t="shared" si="9"/>
        <v>33</v>
      </c>
      <c r="B52" s="61" t="s">
        <v>230</v>
      </c>
      <c r="C52" s="79" t="s">
        <v>231</v>
      </c>
      <c r="D52" s="61" t="s">
        <v>239</v>
      </c>
      <c r="E52" s="61" t="s">
        <v>13</v>
      </c>
      <c r="F52" s="68">
        <f t="shared" si="10"/>
        <v>796</v>
      </c>
      <c r="G52" s="61" t="s">
        <v>1</v>
      </c>
      <c r="H52" s="93" t="s">
        <v>0</v>
      </c>
      <c r="I52" s="96" t="s">
        <v>237</v>
      </c>
      <c r="J52" s="61" t="s">
        <v>238</v>
      </c>
      <c r="K52" s="67">
        <v>10</v>
      </c>
      <c r="L52" s="75" t="s">
        <v>73</v>
      </c>
      <c r="M52" s="65" t="s">
        <v>97</v>
      </c>
      <c r="N52" s="61" t="s">
        <v>132</v>
      </c>
      <c r="O52" s="62" t="s">
        <v>133</v>
      </c>
    </row>
    <row r="53" spans="1:15" ht="63.75" x14ac:dyDescent="0.2">
      <c r="A53" s="47">
        <f t="shared" si="9"/>
        <v>34</v>
      </c>
      <c r="B53" s="61" t="s">
        <v>230</v>
      </c>
      <c r="C53" s="95" t="s">
        <v>231</v>
      </c>
      <c r="D53" s="61" t="s">
        <v>240</v>
      </c>
      <c r="E53" s="61" t="s">
        <v>13</v>
      </c>
      <c r="F53" s="68">
        <f t="shared" si="10"/>
        <v>796</v>
      </c>
      <c r="G53" s="60" t="s">
        <v>1</v>
      </c>
      <c r="H53" s="93" t="s">
        <v>0</v>
      </c>
      <c r="I53" s="65" t="s">
        <v>138</v>
      </c>
      <c r="J53" s="61" t="s">
        <v>139</v>
      </c>
      <c r="K53" s="67">
        <v>500</v>
      </c>
      <c r="L53" s="75" t="s">
        <v>73</v>
      </c>
      <c r="M53" s="65" t="s">
        <v>232</v>
      </c>
      <c r="N53" s="61" t="s">
        <v>132</v>
      </c>
      <c r="O53" s="63" t="s">
        <v>133</v>
      </c>
    </row>
    <row r="54" spans="1:15" ht="63.75" x14ac:dyDescent="0.2">
      <c r="A54" s="47">
        <f>A53+1</f>
        <v>35</v>
      </c>
      <c r="B54" s="61" t="s">
        <v>230</v>
      </c>
      <c r="C54" s="61" t="s">
        <v>231</v>
      </c>
      <c r="D54" s="61" t="s">
        <v>241</v>
      </c>
      <c r="E54" s="61" t="s">
        <v>13</v>
      </c>
      <c r="F54" s="68">
        <f t="shared" si="10"/>
        <v>796</v>
      </c>
      <c r="G54" s="61" t="s">
        <v>1</v>
      </c>
      <c r="H54" s="81" t="s">
        <v>0</v>
      </c>
      <c r="I54" s="65" t="s">
        <v>242</v>
      </c>
      <c r="J54" s="61" t="s">
        <v>243</v>
      </c>
      <c r="K54" s="67">
        <v>500</v>
      </c>
      <c r="L54" s="75" t="s">
        <v>73</v>
      </c>
      <c r="M54" s="65" t="s">
        <v>232</v>
      </c>
      <c r="N54" s="61" t="s">
        <v>132</v>
      </c>
      <c r="O54" s="62" t="s">
        <v>133</v>
      </c>
    </row>
    <row r="55" spans="1:15" ht="76.5" x14ac:dyDescent="0.2">
      <c r="A55" s="47">
        <f t="shared" si="9"/>
        <v>36</v>
      </c>
      <c r="B55" s="86" t="s">
        <v>230</v>
      </c>
      <c r="C55" s="86" t="s">
        <v>231</v>
      </c>
      <c r="D55" s="86" t="s">
        <v>244</v>
      </c>
      <c r="E55" s="86" t="s">
        <v>13</v>
      </c>
      <c r="F55" s="97">
        <f t="shared" si="10"/>
        <v>796</v>
      </c>
      <c r="G55" s="86" t="s">
        <v>1</v>
      </c>
      <c r="H55" s="98" t="s">
        <v>0</v>
      </c>
      <c r="I55" s="75" t="s">
        <v>245</v>
      </c>
      <c r="J55" s="86" t="s">
        <v>246</v>
      </c>
      <c r="K55" s="67">
        <v>2250</v>
      </c>
      <c r="L55" s="75" t="s">
        <v>73</v>
      </c>
      <c r="M55" s="75" t="s">
        <v>119</v>
      </c>
      <c r="N55" s="86" t="s">
        <v>132</v>
      </c>
      <c r="O55" s="99" t="s">
        <v>133</v>
      </c>
    </row>
    <row r="56" spans="1:15" ht="76.5" x14ac:dyDescent="0.2">
      <c r="A56" s="47">
        <f t="shared" si="9"/>
        <v>37</v>
      </c>
      <c r="B56" s="100" t="s">
        <v>230</v>
      </c>
      <c r="C56" s="100" t="s">
        <v>231</v>
      </c>
      <c r="D56" s="100" t="s">
        <v>247</v>
      </c>
      <c r="E56" s="100" t="s">
        <v>13</v>
      </c>
      <c r="F56" s="101">
        <f t="shared" si="10"/>
        <v>796</v>
      </c>
      <c r="G56" s="100" t="s">
        <v>1</v>
      </c>
      <c r="H56" s="102" t="s">
        <v>0</v>
      </c>
      <c r="I56" s="103" t="s">
        <v>248</v>
      </c>
      <c r="J56" s="100" t="s">
        <v>249</v>
      </c>
      <c r="K56" s="67">
        <v>1600</v>
      </c>
      <c r="L56" s="75" t="s">
        <v>73</v>
      </c>
      <c r="M56" s="75" t="s">
        <v>232</v>
      </c>
      <c r="N56" s="100" t="s">
        <v>132</v>
      </c>
      <c r="O56" s="104" t="s">
        <v>133</v>
      </c>
    </row>
    <row r="57" spans="1:15" ht="76.5" x14ac:dyDescent="0.2">
      <c r="A57" s="47">
        <f t="shared" si="9"/>
        <v>38</v>
      </c>
      <c r="B57" s="61" t="s">
        <v>230</v>
      </c>
      <c r="C57" s="61" t="s">
        <v>231</v>
      </c>
      <c r="D57" s="61" t="s">
        <v>250</v>
      </c>
      <c r="E57" s="61" t="s">
        <v>13</v>
      </c>
      <c r="F57" s="105">
        <f t="shared" si="10"/>
        <v>796</v>
      </c>
      <c r="G57" s="61" t="s">
        <v>1</v>
      </c>
      <c r="H57" s="81" t="s">
        <v>0</v>
      </c>
      <c r="I57" s="65" t="s">
        <v>251</v>
      </c>
      <c r="J57" s="61" t="s">
        <v>252</v>
      </c>
      <c r="K57" s="67">
        <v>672</v>
      </c>
      <c r="L57" s="75" t="s">
        <v>73</v>
      </c>
      <c r="M57" s="65" t="s">
        <v>119</v>
      </c>
      <c r="N57" s="61" t="s">
        <v>132</v>
      </c>
      <c r="O57" s="62" t="s">
        <v>133</v>
      </c>
    </row>
    <row r="58" spans="1:15" ht="63.75" x14ac:dyDescent="0.2">
      <c r="A58" s="47">
        <f t="shared" si="9"/>
        <v>39</v>
      </c>
      <c r="B58" s="106" t="s">
        <v>230</v>
      </c>
      <c r="C58" s="106" t="s">
        <v>231</v>
      </c>
      <c r="D58" s="106" t="s">
        <v>253</v>
      </c>
      <c r="E58" s="106" t="s">
        <v>13</v>
      </c>
      <c r="F58" s="107"/>
      <c r="G58" s="106" t="s">
        <v>1</v>
      </c>
      <c r="H58" s="108" t="s">
        <v>0</v>
      </c>
      <c r="I58" s="109" t="s">
        <v>254</v>
      </c>
      <c r="J58" s="106" t="s">
        <v>255</v>
      </c>
      <c r="K58" s="110">
        <v>150</v>
      </c>
      <c r="L58" s="75" t="s">
        <v>73</v>
      </c>
      <c r="M58" s="109" t="s">
        <v>97</v>
      </c>
      <c r="N58" s="106" t="s">
        <v>132</v>
      </c>
      <c r="O58" s="62" t="s">
        <v>133</v>
      </c>
    </row>
    <row r="59" spans="1:15" ht="63.75" x14ac:dyDescent="0.2">
      <c r="A59" s="47">
        <f t="shared" si="9"/>
        <v>40</v>
      </c>
      <c r="B59" s="61" t="s">
        <v>307</v>
      </c>
      <c r="C59" s="61" t="s">
        <v>308</v>
      </c>
      <c r="D59" s="60" t="s">
        <v>335</v>
      </c>
      <c r="E59" s="61" t="s">
        <v>13</v>
      </c>
      <c r="F59" s="68">
        <f t="shared" ref="F59" si="11">IF(G59="тн",168,IF(G59="шт",796,IF(G59="кг",166,IF(G59="м2",55,IF(G59="м3",113,IF(G59="п.м.",18,IF(G59="секц",840,IF(G59="компл",839,0))))))))</f>
        <v>796</v>
      </c>
      <c r="G59" s="61" t="s">
        <v>1</v>
      </c>
      <c r="H59" s="81">
        <v>1</v>
      </c>
      <c r="I59" s="61">
        <v>30213807</v>
      </c>
      <c r="J59" s="64" t="s">
        <v>185</v>
      </c>
      <c r="K59" s="110">
        <v>850</v>
      </c>
      <c r="L59" s="65" t="s">
        <v>73</v>
      </c>
      <c r="M59" s="65" t="s">
        <v>66</v>
      </c>
      <c r="N59" s="61" t="s">
        <v>132</v>
      </c>
      <c r="O59" s="62" t="s">
        <v>133</v>
      </c>
    </row>
    <row r="60" spans="1:15" ht="38.25" x14ac:dyDescent="0.2">
      <c r="A60" s="47">
        <f t="shared" si="9"/>
        <v>41</v>
      </c>
      <c r="B60" s="61" t="s">
        <v>144</v>
      </c>
      <c r="C60" s="79" t="s">
        <v>145</v>
      </c>
      <c r="D60" s="61" t="s">
        <v>178</v>
      </c>
      <c r="E60" s="61" t="s">
        <v>121</v>
      </c>
      <c r="F60" s="61">
        <v>112</v>
      </c>
      <c r="G60" s="61" t="s">
        <v>147</v>
      </c>
      <c r="H60" s="64">
        <v>38000</v>
      </c>
      <c r="I60" s="65" t="s">
        <v>60</v>
      </c>
      <c r="J60" s="61" t="s">
        <v>59</v>
      </c>
      <c r="K60" s="64">
        <v>7500</v>
      </c>
      <c r="L60" s="65" t="s">
        <v>73</v>
      </c>
      <c r="M60" s="65" t="s">
        <v>58</v>
      </c>
      <c r="N60" s="61" t="s">
        <v>126</v>
      </c>
      <c r="O60" s="62" t="s">
        <v>32</v>
      </c>
    </row>
    <row r="61" spans="1:15" ht="25.5" x14ac:dyDescent="0.2">
      <c r="A61" s="47">
        <f>A60+1</f>
        <v>42</v>
      </c>
      <c r="B61" s="61" t="s">
        <v>199</v>
      </c>
      <c r="C61" s="61" t="s">
        <v>200</v>
      </c>
      <c r="D61" s="61" t="s">
        <v>201</v>
      </c>
      <c r="E61" s="61" t="s">
        <v>13</v>
      </c>
      <c r="F61" s="68">
        <v>796</v>
      </c>
      <c r="G61" s="61" t="s">
        <v>1</v>
      </c>
      <c r="H61" s="90" t="s">
        <v>152</v>
      </c>
      <c r="I61" s="65" t="s">
        <v>60</v>
      </c>
      <c r="J61" s="61" t="s">
        <v>59</v>
      </c>
      <c r="K61" s="67">
        <v>900</v>
      </c>
      <c r="L61" s="65" t="s">
        <v>73</v>
      </c>
      <c r="M61" s="65" t="s">
        <v>202</v>
      </c>
      <c r="N61" s="61" t="s">
        <v>132</v>
      </c>
      <c r="O61" s="61" t="s">
        <v>133</v>
      </c>
    </row>
    <row r="62" spans="1:15" ht="51" x14ac:dyDescent="0.2">
      <c r="A62" s="6">
        <f>A61+1</f>
        <v>43</v>
      </c>
      <c r="B62" s="65" t="s">
        <v>205</v>
      </c>
      <c r="C62" s="65" t="s">
        <v>206</v>
      </c>
      <c r="D62" s="61" t="s">
        <v>207</v>
      </c>
      <c r="E62" s="61" t="s">
        <v>13</v>
      </c>
      <c r="F62" s="68">
        <v>792</v>
      </c>
      <c r="G62" s="61" t="s">
        <v>208</v>
      </c>
      <c r="H62" s="64">
        <v>210</v>
      </c>
      <c r="I62" s="65" t="s">
        <v>82</v>
      </c>
      <c r="J62" s="74" t="s">
        <v>209</v>
      </c>
      <c r="K62" s="67">
        <v>4100</v>
      </c>
      <c r="L62" s="111">
        <v>46082</v>
      </c>
      <c r="M62" s="65" t="s">
        <v>80</v>
      </c>
      <c r="N62" s="61" t="s">
        <v>132</v>
      </c>
      <c r="O62" s="70" t="s">
        <v>133</v>
      </c>
    </row>
    <row r="63" spans="1:15" x14ac:dyDescent="0.2">
      <c r="A63" s="162" t="s">
        <v>45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4"/>
    </row>
    <row r="64" spans="1:15" ht="76.5" x14ac:dyDescent="0.2">
      <c r="A64" s="52">
        <f>A62+1</f>
        <v>44</v>
      </c>
      <c r="B64" s="65" t="s">
        <v>354</v>
      </c>
      <c r="C64" s="113" t="s">
        <v>355</v>
      </c>
      <c r="D64" s="61" t="s">
        <v>356</v>
      </c>
      <c r="E64" s="61" t="s">
        <v>121</v>
      </c>
      <c r="F64" s="68">
        <f t="shared" ref="F64:F71" si="12">IF(G64="тн",168,IF(G64="шт",796,IF(G64="кг",166,IF(G64="м2",55,IF(G64="м3",113,IF(G64="п.м.",18,IF(G64="секц",840,IF(G64="компл",839,0))))))))</f>
        <v>796</v>
      </c>
      <c r="G64" s="61" t="s">
        <v>1</v>
      </c>
      <c r="H64" s="64" t="s">
        <v>0</v>
      </c>
      <c r="I64" s="65">
        <v>30401</v>
      </c>
      <c r="J64" s="61" t="s">
        <v>59</v>
      </c>
      <c r="K64" s="67">
        <v>2300</v>
      </c>
      <c r="L64" s="65" t="s">
        <v>98</v>
      </c>
      <c r="M64" s="65" t="s">
        <v>77</v>
      </c>
      <c r="N64" s="61" t="s">
        <v>126</v>
      </c>
      <c r="O64" s="91" t="s">
        <v>32</v>
      </c>
    </row>
    <row r="65" spans="1:15" ht="25.5" x14ac:dyDescent="0.2">
      <c r="A65" s="52">
        <f t="shared" ref="A65:A66" si="13">A64+1</f>
        <v>45</v>
      </c>
      <c r="B65" s="65" t="s">
        <v>123</v>
      </c>
      <c r="C65" s="65" t="s">
        <v>124</v>
      </c>
      <c r="D65" s="86" t="s">
        <v>311</v>
      </c>
      <c r="E65" s="86" t="s">
        <v>13</v>
      </c>
      <c r="F65" s="87">
        <f t="shared" si="12"/>
        <v>796</v>
      </c>
      <c r="G65" s="71" t="s">
        <v>1</v>
      </c>
      <c r="H65" s="85">
        <v>1</v>
      </c>
      <c r="I65" s="65" t="s">
        <v>60</v>
      </c>
      <c r="J65" s="74" t="s">
        <v>59</v>
      </c>
      <c r="K65" s="67">
        <v>7581.67</v>
      </c>
      <c r="L65" s="75" t="s">
        <v>98</v>
      </c>
      <c r="M65" s="75" t="s">
        <v>77</v>
      </c>
      <c r="N65" s="61" t="s">
        <v>126</v>
      </c>
      <c r="O65" s="61" t="s">
        <v>32</v>
      </c>
    </row>
    <row r="66" spans="1:15" ht="25.5" x14ac:dyDescent="0.2">
      <c r="A66" s="52">
        <f t="shared" si="13"/>
        <v>46</v>
      </c>
      <c r="B66" s="65" t="s">
        <v>203</v>
      </c>
      <c r="C66" s="65" t="s">
        <v>204</v>
      </c>
      <c r="D66" s="61" t="s">
        <v>370</v>
      </c>
      <c r="E66" s="61" t="s">
        <v>95</v>
      </c>
      <c r="F66" s="68">
        <f>IF(G66="тн",168,IF(G66="шт",796,IF(G66="кг",166,IF(G66="м2",55,IF(G66="м3",113,IF(G66="п.м.",18,IF(G66="секц",840,IF(G66="компл",839,0))))))))</f>
        <v>796</v>
      </c>
      <c r="G66" s="88" t="s">
        <v>1</v>
      </c>
      <c r="H66" s="90" t="s">
        <v>0</v>
      </c>
      <c r="I66" s="65" t="s">
        <v>60</v>
      </c>
      <c r="J66" s="61" t="s">
        <v>59</v>
      </c>
      <c r="K66" s="67">
        <v>1000</v>
      </c>
      <c r="L66" s="65" t="s">
        <v>98</v>
      </c>
      <c r="M66" s="65" t="s">
        <v>96</v>
      </c>
      <c r="N66" s="61" t="s">
        <v>126</v>
      </c>
      <c r="O66" s="61" t="s">
        <v>32</v>
      </c>
    </row>
    <row r="67" spans="1:15" ht="38.25" x14ac:dyDescent="0.2">
      <c r="A67" s="52">
        <f t="shared" ref="A67" si="14">A66+1</f>
        <v>47</v>
      </c>
      <c r="B67" s="61" t="s">
        <v>357</v>
      </c>
      <c r="C67" s="65" t="s">
        <v>358</v>
      </c>
      <c r="D67" s="61" t="s">
        <v>359</v>
      </c>
      <c r="E67" s="61" t="s">
        <v>121</v>
      </c>
      <c r="F67" s="68">
        <f t="shared" si="12"/>
        <v>796</v>
      </c>
      <c r="G67" s="61" t="s">
        <v>1</v>
      </c>
      <c r="H67" s="64" t="s">
        <v>0</v>
      </c>
      <c r="I67" s="65">
        <v>30401</v>
      </c>
      <c r="J67" s="61" t="s">
        <v>59</v>
      </c>
      <c r="K67" s="67">
        <v>1300</v>
      </c>
      <c r="L67" s="65" t="s">
        <v>98</v>
      </c>
      <c r="M67" s="65" t="s">
        <v>77</v>
      </c>
      <c r="N67" s="61" t="s">
        <v>126</v>
      </c>
      <c r="O67" s="91" t="s">
        <v>32</v>
      </c>
    </row>
    <row r="68" spans="1:15" ht="25.5" x14ac:dyDescent="0.2">
      <c r="A68" s="52">
        <f t="shared" ref="A68:A72" si="15">A67+1</f>
        <v>48</v>
      </c>
      <c r="B68" s="61" t="s">
        <v>360</v>
      </c>
      <c r="C68" s="65" t="s">
        <v>361</v>
      </c>
      <c r="D68" s="61" t="s">
        <v>362</v>
      </c>
      <c r="E68" s="61" t="s">
        <v>121</v>
      </c>
      <c r="F68" s="68">
        <f t="shared" si="12"/>
        <v>796</v>
      </c>
      <c r="G68" s="61" t="s">
        <v>1</v>
      </c>
      <c r="H68" s="64" t="s">
        <v>0</v>
      </c>
      <c r="I68" s="65">
        <v>30401</v>
      </c>
      <c r="J68" s="61" t="s">
        <v>59</v>
      </c>
      <c r="K68" s="67">
        <v>3700</v>
      </c>
      <c r="L68" s="65" t="s">
        <v>98</v>
      </c>
      <c r="M68" s="65" t="s">
        <v>77</v>
      </c>
      <c r="N68" s="61" t="s">
        <v>126</v>
      </c>
      <c r="O68" s="91" t="s">
        <v>32</v>
      </c>
    </row>
    <row r="69" spans="1:15" ht="25.5" x14ac:dyDescent="0.2">
      <c r="A69" s="52">
        <f t="shared" si="15"/>
        <v>49</v>
      </c>
      <c r="B69" s="65" t="s">
        <v>360</v>
      </c>
      <c r="C69" s="65" t="s">
        <v>363</v>
      </c>
      <c r="D69" s="61" t="s">
        <v>364</v>
      </c>
      <c r="E69" s="61" t="s">
        <v>121</v>
      </c>
      <c r="F69" s="68">
        <f t="shared" si="12"/>
        <v>796</v>
      </c>
      <c r="G69" s="61" t="s">
        <v>1</v>
      </c>
      <c r="H69" s="64" t="s">
        <v>0</v>
      </c>
      <c r="I69" s="65">
        <v>30401</v>
      </c>
      <c r="J69" s="61" t="s">
        <v>59</v>
      </c>
      <c r="K69" s="67">
        <v>2900</v>
      </c>
      <c r="L69" s="65" t="s">
        <v>98</v>
      </c>
      <c r="M69" s="65" t="s">
        <v>77</v>
      </c>
      <c r="N69" s="61" t="s">
        <v>126</v>
      </c>
      <c r="O69" s="91" t="s">
        <v>32</v>
      </c>
    </row>
    <row r="70" spans="1:15" ht="25.5" x14ac:dyDescent="0.2">
      <c r="A70" s="52">
        <f t="shared" si="15"/>
        <v>50</v>
      </c>
      <c r="B70" s="61" t="s">
        <v>360</v>
      </c>
      <c r="C70" s="65" t="s">
        <v>365</v>
      </c>
      <c r="D70" s="61" t="s">
        <v>366</v>
      </c>
      <c r="E70" s="61" t="s">
        <v>121</v>
      </c>
      <c r="F70" s="68">
        <f t="shared" si="12"/>
        <v>796</v>
      </c>
      <c r="G70" s="61" t="s">
        <v>1</v>
      </c>
      <c r="H70" s="64" t="s">
        <v>0</v>
      </c>
      <c r="I70" s="65">
        <v>30401</v>
      </c>
      <c r="J70" s="61" t="s">
        <v>59</v>
      </c>
      <c r="K70" s="67">
        <v>2100</v>
      </c>
      <c r="L70" s="65" t="s">
        <v>98</v>
      </c>
      <c r="M70" s="65" t="s">
        <v>77</v>
      </c>
      <c r="N70" s="61" t="s">
        <v>126</v>
      </c>
      <c r="O70" s="91" t="s">
        <v>32</v>
      </c>
    </row>
    <row r="71" spans="1:15" ht="25.5" x14ac:dyDescent="0.2">
      <c r="A71" s="52">
        <f t="shared" si="15"/>
        <v>51</v>
      </c>
      <c r="B71" s="65" t="s">
        <v>367</v>
      </c>
      <c r="C71" s="65" t="s">
        <v>368</v>
      </c>
      <c r="D71" s="61" t="s">
        <v>369</v>
      </c>
      <c r="E71" s="61" t="s">
        <v>121</v>
      </c>
      <c r="F71" s="68">
        <f t="shared" si="12"/>
        <v>796</v>
      </c>
      <c r="G71" s="61" t="s">
        <v>1</v>
      </c>
      <c r="H71" s="64">
        <v>1</v>
      </c>
      <c r="I71" s="65">
        <v>30401</v>
      </c>
      <c r="J71" s="61" t="s">
        <v>59</v>
      </c>
      <c r="K71" s="67">
        <v>720</v>
      </c>
      <c r="L71" s="65" t="s">
        <v>98</v>
      </c>
      <c r="M71" s="65" t="s">
        <v>202</v>
      </c>
      <c r="N71" s="61" t="s">
        <v>132</v>
      </c>
      <c r="O71" s="91" t="s">
        <v>133</v>
      </c>
    </row>
    <row r="72" spans="1:15" ht="32.25" customHeight="1" x14ac:dyDescent="0.2">
      <c r="A72" s="52">
        <f t="shared" si="15"/>
        <v>52</v>
      </c>
      <c r="B72" s="61" t="s">
        <v>174</v>
      </c>
      <c r="C72" s="61" t="s">
        <v>268</v>
      </c>
      <c r="D72" s="61" t="s">
        <v>348</v>
      </c>
      <c r="E72" s="61" t="s">
        <v>13</v>
      </c>
      <c r="F72" s="62">
        <v>168</v>
      </c>
      <c r="G72" s="61" t="s">
        <v>137</v>
      </c>
      <c r="H72" s="64">
        <v>5200</v>
      </c>
      <c r="I72" s="80" t="s">
        <v>14</v>
      </c>
      <c r="J72" s="61" t="s">
        <v>30</v>
      </c>
      <c r="K72" s="64">
        <v>612816.46</v>
      </c>
      <c r="L72" s="75" t="s">
        <v>98</v>
      </c>
      <c r="M72" s="75" t="s">
        <v>53</v>
      </c>
      <c r="N72" s="61" t="s">
        <v>143</v>
      </c>
      <c r="O72" s="61" t="s">
        <v>32</v>
      </c>
    </row>
    <row r="73" spans="1:15" ht="25.5" x14ac:dyDescent="0.2">
      <c r="A73" s="52">
        <f>A72+1</f>
        <v>53</v>
      </c>
      <c r="B73" s="65" t="s">
        <v>123</v>
      </c>
      <c r="C73" s="65" t="s">
        <v>124</v>
      </c>
      <c r="D73" s="86" t="s">
        <v>312</v>
      </c>
      <c r="E73" s="61" t="s">
        <v>13</v>
      </c>
      <c r="F73" s="87">
        <f t="shared" ref="F73:F74" si="16">IF(G73="тн",168,IF(G73="шт",796,IF(G73="кг",166,IF(G73="м2",55,IF(G73="м3",113,IF(G73="п.м.",18,IF(G73="секц",840,IF(G73="компл",839,0))))))))</f>
        <v>796</v>
      </c>
      <c r="G73" s="71" t="s">
        <v>1</v>
      </c>
      <c r="H73" s="85">
        <v>1</v>
      </c>
      <c r="I73" s="65" t="s">
        <v>60</v>
      </c>
      <c r="J73" s="74" t="s">
        <v>59</v>
      </c>
      <c r="K73" s="64">
        <v>3540</v>
      </c>
      <c r="L73" s="75" t="s">
        <v>98</v>
      </c>
      <c r="M73" s="75" t="s">
        <v>77</v>
      </c>
      <c r="N73" s="61" t="s">
        <v>126</v>
      </c>
      <c r="O73" s="61" t="s">
        <v>32</v>
      </c>
    </row>
    <row r="74" spans="1:15" ht="25.5" x14ac:dyDescent="0.2">
      <c r="A74" s="52">
        <f>A73+1</f>
        <v>54</v>
      </c>
      <c r="B74" s="65" t="s">
        <v>123</v>
      </c>
      <c r="C74" s="65" t="s">
        <v>124</v>
      </c>
      <c r="D74" s="86" t="s">
        <v>337</v>
      </c>
      <c r="E74" s="86" t="s">
        <v>13</v>
      </c>
      <c r="F74" s="87">
        <f t="shared" si="16"/>
        <v>796</v>
      </c>
      <c r="G74" s="71" t="s">
        <v>1</v>
      </c>
      <c r="H74" s="85">
        <v>1</v>
      </c>
      <c r="I74" s="65" t="s">
        <v>60</v>
      </c>
      <c r="J74" s="74" t="s">
        <v>59</v>
      </c>
      <c r="K74" s="64">
        <v>3069</v>
      </c>
      <c r="L74" s="75" t="s">
        <v>98</v>
      </c>
      <c r="M74" s="75" t="s">
        <v>66</v>
      </c>
      <c r="N74" s="61" t="s">
        <v>132</v>
      </c>
      <c r="O74" s="61" t="s">
        <v>133</v>
      </c>
    </row>
    <row r="75" spans="1:15" ht="25.5" x14ac:dyDescent="0.2">
      <c r="A75" s="52">
        <f>A74+1</f>
        <v>55</v>
      </c>
      <c r="B75" s="65" t="s">
        <v>326</v>
      </c>
      <c r="C75" s="65" t="s">
        <v>327</v>
      </c>
      <c r="D75" s="61" t="s">
        <v>328</v>
      </c>
      <c r="E75" s="61" t="s">
        <v>13</v>
      </c>
      <c r="F75" s="68">
        <v>796</v>
      </c>
      <c r="G75" s="61" t="s">
        <v>1</v>
      </c>
      <c r="H75" s="90" t="s">
        <v>0</v>
      </c>
      <c r="I75" s="65" t="s">
        <v>60</v>
      </c>
      <c r="J75" s="61" t="s">
        <v>59</v>
      </c>
      <c r="K75" s="67">
        <v>900</v>
      </c>
      <c r="L75" s="65" t="s">
        <v>98</v>
      </c>
      <c r="M75" s="65" t="s">
        <v>58</v>
      </c>
      <c r="N75" s="61" t="s">
        <v>126</v>
      </c>
      <c r="O75" s="91" t="s">
        <v>32</v>
      </c>
    </row>
    <row r="76" spans="1:15" ht="25.5" x14ac:dyDescent="0.2">
      <c r="A76" s="52">
        <f t="shared" ref="A76:A80" si="17">A75+1</f>
        <v>56</v>
      </c>
      <c r="B76" s="61" t="s">
        <v>338</v>
      </c>
      <c r="C76" s="65" t="s">
        <v>339</v>
      </c>
      <c r="D76" s="61" t="s">
        <v>340</v>
      </c>
      <c r="E76" s="61" t="s">
        <v>121</v>
      </c>
      <c r="F76" s="68">
        <f t="shared" ref="F76:F78" si="18">IF(G76="тн",168,IF(G76="шт",796,IF(G76="кг",166,IF(G76="м2",55,IF(G76="м3",113,IF(G76="п.м.",18,IF(G76="секц",840,IF(G76="компл",839,0))))))))</f>
        <v>796</v>
      </c>
      <c r="G76" s="61" t="s">
        <v>1</v>
      </c>
      <c r="H76" s="64" t="s">
        <v>0</v>
      </c>
      <c r="I76" s="65">
        <v>30401</v>
      </c>
      <c r="J76" s="61" t="s">
        <v>59</v>
      </c>
      <c r="K76" s="67">
        <v>1700</v>
      </c>
      <c r="L76" s="59" t="s">
        <v>98</v>
      </c>
      <c r="M76" s="65" t="s">
        <v>77</v>
      </c>
      <c r="N76" s="61" t="s">
        <v>126</v>
      </c>
      <c r="O76" s="116" t="s">
        <v>32</v>
      </c>
    </row>
    <row r="77" spans="1:15" ht="25.5" x14ac:dyDescent="0.2">
      <c r="A77" s="52">
        <f t="shared" si="17"/>
        <v>57</v>
      </c>
      <c r="B77" s="61" t="s">
        <v>341</v>
      </c>
      <c r="C77" s="65" t="s">
        <v>342</v>
      </c>
      <c r="D77" s="61" t="s">
        <v>343</v>
      </c>
      <c r="E77" s="61" t="s">
        <v>121</v>
      </c>
      <c r="F77" s="68">
        <f t="shared" si="18"/>
        <v>796</v>
      </c>
      <c r="G77" s="61" t="s">
        <v>1</v>
      </c>
      <c r="H77" s="64" t="s">
        <v>0</v>
      </c>
      <c r="I77" s="65">
        <v>30401</v>
      </c>
      <c r="J77" s="61" t="s">
        <v>59</v>
      </c>
      <c r="K77" s="67">
        <v>5500</v>
      </c>
      <c r="L77" s="59" t="s">
        <v>98</v>
      </c>
      <c r="M77" s="65" t="s">
        <v>77</v>
      </c>
      <c r="N77" s="61" t="s">
        <v>126</v>
      </c>
      <c r="O77" s="116" t="s">
        <v>32</v>
      </c>
    </row>
    <row r="78" spans="1:15" ht="25.5" x14ac:dyDescent="0.2">
      <c r="A78" s="52">
        <f t="shared" si="17"/>
        <v>58</v>
      </c>
      <c r="B78" s="61" t="s">
        <v>171</v>
      </c>
      <c r="C78" s="65" t="s">
        <v>344</v>
      </c>
      <c r="D78" s="61" t="s">
        <v>345</v>
      </c>
      <c r="E78" s="61" t="s">
        <v>121</v>
      </c>
      <c r="F78" s="68">
        <f t="shared" si="18"/>
        <v>796</v>
      </c>
      <c r="G78" s="61" t="s">
        <v>1</v>
      </c>
      <c r="H78" s="64" t="s">
        <v>0</v>
      </c>
      <c r="I78" s="65">
        <v>30401</v>
      </c>
      <c r="J78" s="61" t="s">
        <v>59</v>
      </c>
      <c r="K78" s="67">
        <v>900</v>
      </c>
      <c r="L78" s="59" t="s">
        <v>98</v>
      </c>
      <c r="M78" s="65" t="s">
        <v>96</v>
      </c>
      <c r="N78" s="61" t="s">
        <v>126</v>
      </c>
      <c r="O78" s="116" t="s">
        <v>32</v>
      </c>
    </row>
    <row r="79" spans="1:15" ht="63.75" x14ac:dyDescent="0.2">
      <c r="A79" s="52">
        <f t="shared" si="17"/>
        <v>59</v>
      </c>
      <c r="B79" s="61" t="s">
        <v>262</v>
      </c>
      <c r="C79" s="65" t="s">
        <v>346</v>
      </c>
      <c r="D79" s="61" t="s">
        <v>347</v>
      </c>
      <c r="E79" s="61" t="s">
        <v>13</v>
      </c>
      <c r="F79" s="68">
        <v>796</v>
      </c>
      <c r="G79" s="61" t="s">
        <v>1</v>
      </c>
      <c r="H79" s="90" t="s">
        <v>0</v>
      </c>
      <c r="I79" s="65" t="s">
        <v>60</v>
      </c>
      <c r="J79" s="61" t="s">
        <v>59</v>
      </c>
      <c r="K79" s="67">
        <v>4350</v>
      </c>
      <c r="L79" s="65" t="s">
        <v>98</v>
      </c>
      <c r="M79" s="65" t="s">
        <v>66</v>
      </c>
      <c r="N79" s="61" t="s">
        <v>126</v>
      </c>
      <c r="O79" s="91" t="s">
        <v>32</v>
      </c>
    </row>
    <row r="80" spans="1:15" ht="25.5" x14ac:dyDescent="0.2">
      <c r="A80" s="52">
        <f t="shared" si="17"/>
        <v>60</v>
      </c>
      <c r="B80" s="65" t="s">
        <v>179</v>
      </c>
      <c r="C80" s="113" t="s">
        <v>180</v>
      </c>
      <c r="D80" s="61" t="s">
        <v>181</v>
      </c>
      <c r="E80" s="61" t="s">
        <v>13</v>
      </c>
      <c r="F80" s="68">
        <f t="shared" ref="F80:F81" si="19">IF(G80="тн",168,IF(G80="шт",796,IF(G80="кг",166,IF(G80="м2",55,IF(G80="м3",113,IF(G80="п.м.",18,IF(G80="секц",840,IF(G80="компл",839,0))))))))</f>
        <v>796</v>
      </c>
      <c r="G80" s="62" t="s">
        <v>1</v>
      </c>
      <c r="H80" s="64" t="s">
        <v>0</v>
      </c>
      <c r="I80" s="73" t="s">
        <v>60</v>
      </c>
      <c r="J80" s="74" t="s">
        <v>59</v>
      </c>
      <c r="K80" s="64">
        <v>14000</v>
      </c>
      <c r="L80" s="65" t="s">
        <v>98</v>
      </c>
      <c r="M80" s="65" t="s">
        <v>77</v>
      </c>
      <c r="N80" s="61" t="s">
        <v>126</v>
      </c>
      <c r="O80" s="61" t="s">
        <v>32</v>
      </c>
    </row>
    <row r="81" spans="1:15" ht="25.5" x14ac:dyDescent="0.2">
      <c r="A81" s="52">
        <f t="shared" ref="A81" si="20">A80+1</f>
        <v>61</v>
      </c>
      <c r="B81" s="65" t="s">
        <v>179</v>
      </c>
      <c r="C81" s="113" t="s">
        <v>180</v>
      </c>
      <c r="D81" s="61" t="s">
        <v>182</v>
      </c>
      <c r="E81" s="61" t="s">
        <v>13</v>
      </c>
      <c r="F81" s="68">
        <f t="shared" si="19"/>
        <v>796</v>
      </c>
      <c r="G81" s="62" t="s">
        <v>1</v>
      </c>
      <c r="H81" s="64" t="s">
        <v>0</v>
      </c>
      <c r="I81" s="73" t="s">
        <v>60</v>
      </c>
      <c r="J81" s="74" t="s">
        <v>59</v>
      </c>
      <c r="K81" s="64">
        <v>7000</v>
      </c>
      <c r="L81" s="65" t="s">
        <v>98</v>
      </c>
      <c r="M81" s="65" t="s">
        <v>77</v>
      </c>
      <c r="N81" s="61" t="s">
        <v>126</v>
      </c>
      <c r="O81" s="61" t="s">
        <v>32</v>
      </c>
    </row>
    <row r="82" spans="1:15" ht="25.5" x14ac:dyDescent="0.2">
      <c r="A82" s="52">
        <f>A81+1</f>
        <v>62</v>
      </c>
      <c r="B82" s="65" t="s">
        <v>191</v>
      </c>
      <c r="C82" s="106" t="s">
        <v>197</v>
      </c>
      <c r="D82" s="61" t="s">
        <v>198</v>
      </c>
      <c r="E82" s="61" t="s">
        <v>157</v>
      </c>
      <c r="F82" s="68">
        <f>IF(G82="тн",168,IF(G82="шт",796,IF(G82="кг",166,IF(G82="м2",55,IF(G82="м3",113,IF(G82="п.м.",18,IF(G82="секц",840,IF(G82="компл",839,0))))))))</f>
        <v>796</v>
      </c>
      <c r="G82" s="61" t="s">
        <v>1</v>
      </c>
      <c r="H82" s="117" t="s">
        <v>0</v>
      </c>
      <c r="I82" s="65" t="s">
        <v>60</v>
      </c>
      <c r="J82" s="61" t="s">
        <v>59</v>
      </c>
      <c r="K82" s="67">
        <v>3140</v>
      </c>
      <c r="L82" s="65" t="s">
        <v>98</v>
      </c>
      <c r="M82" s="65" t="s">
        <v>96</v>
      </c>
      <c r="N82" s="61" t="s">
        <v>126</v>
      </c>
      <c r="O82" s="62" t="s">
        <v>32</v>
      </c>
    </row>
    <row r="83" spans="1:15" ht="38.25" x14ac:dyDescent="0.2">
      <c r="A83" s="52">
        <f t="shared" ref="A83" si="21">A82+1</f>
        <v>63</v>
      </c>
      <c r="B83" s="65" t="s">
        <v>191</v>
      </c>
      <c r="C83" s="65" t="s">
        <v>192</v>
      </c>
      <c r="D83" s="61" t="s">
        <v>193</v>
      </c>
      <c r="E83" s="61" t="s">
        <v>157</v>
      </c>
      <c r="F83" s="68">
        <f>IF(G83="тн",168,IF(G83="шт",796,IF(G83="кг",166,IF(G83="м2",55,IF(G83="м3",113,IF(G83="п.м.",18,IF(G83="секц",840,IF(G83="компл",839,0))))))))</f>
        <v>796</v>
      </c>
      <c r="G83" s="61" t="s">
        <v>1</v>
      </c>
      <c r="H83" s="117" t="s">
        <v>0</v>
      </c>
      <c r="I83" s="65" t="s">
        <v>60</v>
      </c>
      <c r="J83" s="61" t="s">
        <v>59</v>
      </c>
      <c r="K83" s="67">
        <v>5000</v>
      </c>
      <c r="L83" s="65" t="s">
        <v>98</v>
      </c>
      <c r="M83" s="65" t="s">
        <v>96</v>
      </c>
      <c r="N83" s="61" t="s">
        <v>158</v>
      </c>
      <c r="O83" s="62" t="s">
        <v>32</v>
      </c>
    </row>
    <row r="84" spans="1:15" ht="38.25" x14ac:dyDescent="0.2">
      <c r="A84" s="52">
        <f t="shared" ref="A84:A87" si="22">A83+1</f>
        <v>64</v>
      </c>
      <c r="B84" s="65" t="s">
        <v>194</v>
      </c>
      <c r="C84" s="65" t="s">
        <v>195</v>
      </c>
      <c r="D84" s="61" t="s">
        <v>196</v>
      </c>
      <c r="E84" s="61" t="s">
        <v>157</v>
      </c>
      <c r="F84" s="68">
        <f>IF(G84="тн",168,IF(G84="шт",796,IF(G84="кг",166,IF(G84="м2",55,IF(G84="м3",113,IF(G84="п.м.",18,IF(G84="секц",840,IF(G84="компл",839,0))))))))</f>
        <v>796</v>
      </c>
      <c r="G84" s="61" t="s">
        <v>1</v>
      </c>
      <c r="H84" s="117" t="s">
        <v>0</v>
      </c>
      <c r="I84" s="65" t="s">
        <v>60</v>
      </c>
      <c r="J84" s="61" t="s">
        <v>59</v>
      </c>
      <c r="K84" s="67">
        <v>5100</v>
      </c>
      <c r="L84" s="65" t="s">
        <v>98</v>
      </c>
      <c r="M84" s="65" t="s">
        <v>96</v>
      </c>
      <c r="N84" s="61" t="s">
        <v>158</v>
      </c>
      <c r="O84" s="62" t="s">
        <v>32</v>
      </c>
    </row>
    <row r="85" spans="1:15" ht="38.25" x14ac:dyDescent="0.2">
      <c r="A85" s="52">
        <f t="shared" si="22"/>
        <v>65</v>
      </c>
      <c r="B85" s="61" t="s">
        <v>215</v>
      </c>
      <c r="C85" s="118" t="s">
        <v>216</v>
      </c>
      <c r="D85" s="60" t="s">
        <v>217</v>
      </c>
      <c r="E85" s="60" t="s">
        <v>157</v>
      </c>
      <c r="F85" s="84">
        <f t="shared" ref="F85:F89" si="23">IF(G85="тн",168,IF(G85="шт",796,IF(G85="кг",166,IF(G85="м2",55,IF(G85="м3",113,IF(G85="п.м.",18,IF(G85="секц",840,IF(G85="компл",839,0))))))))</f>
        <v>796</v>
      </c>
      <c r="G85" s="60" t="s">
        <v>1</v>
      </c>
      <c r="H85" s="83" t="s">
        <v>0</v>
      </c>
      <c r="I85" s="75" t="s">
        <v>60</v>
      </c>
      <c r="J85" s="86" t="s">
        <v>59</v>
      </c>
      <c r="K85" s="67">
        <v>1640</v>
      </c>
      <c r="L85" s="65" t="s">
        <v>98</v>
      </c>
      <c r="M85" s="65" t="s">
        <v>96</v>
      </c>
      <c r="N85" s="61" t="s">
        <v>158</v>
      </c>
      <c r="O85" s="63" t="s">
        <v>32</v>
      </c>
    </row>
    <row r="86" spans="1:15" ht="38.25" x14ac:dyDescent="0.2">
      <c r="A86" s="52">
        <f t="shared" si="22"/>
        <v>66</v>
      </c>
      <c r="B86" s="61" t="s">
        <v>218</v>
      </c>
      <c r="C86" s="60" t="s">
        <v>219</v>
      </c>
      <c r="D86" s="60" t="s">
        <v>220</v>
      </c>
      <c r="E86" s="60" t="s">
        <v>121</v>
      </c>
      <c r="F86" s="84">
        <f t="shared" si="23"/>
        <v>796</v>
      </c>
      <c r="G86" s="119" t="s">
        <v>1</v>
      </c>
      <c r="H86" s="89" t="s">
        <v>0</v>
      </c>
      <c r="I86" s="75" t="s">
        <v>60</v>
      </c>
      <c r="J86" s="86" t="s">
        <v>59</v>
      </c>
      <c r="K86" s="67">
        <v>2163</v>
      </c>
      <c r="L86" s="65" t="s">
        <v>98</v>
      </c>
      <c r="M86" s="65" t="s">
        <v>96</v>
      </c>
      <c r="N86" s="61" t="s">
        <v>126</v>
      </c>
      <c r="O86" s="60" t="s">
        <v>32</v>
      </c>
    </row>
    <row r="87" spans="1:15" ht="38.25" x14ac:dyDescent="0.2">
      <c r="A87" s="52">
        <f t="shared" si="22"/>
        <v>67</v>
      </c>
      <c r="B87" s="63" t="s">
        <v>221</v>
      </c>
      <c r="C87" s="120" t="s">
        <v>222</v>
      </c>
      <c r="D87" s="60" t="s">
        <v>223</v>
      </c>
      <c r="E87" s="60" t="s">
        <v>121</v>
      </c>
      <c r="F87" s="84">
        <f t="shared" si="23"/>
        <v>796</v>
      </c>
      <c r="G87" s="119" t="s">
        <v>1</v>
      </c>
      <c r="H87" s="89" t="s">
        <v>0</v>
      </c>
      <c r="I87" s="75" t="s">
        <v>60</v>
      </c>
      <c r="J87" s="86" t="s">
        <v>59</v>
      </c>
      <c r="K87" s="67">
        <v>793.63</v>
      </c>
      <c r="L87" s="65" t="s">
        <v>98</v>
      </c>
      <c r="M87" s="65" t="s">
        <v>96</v>
      </c>
      <c r="N87" s="61" t="s">
        <v>126</v>
      </c>
      <c r="O87" s="60" t="s">
        <v>32</v>
      </c>
    </row>
    <row r="88" spans="1:15" ht="25.5" x14ac:dyDescent="0.2">
      <c r="A88" s="6">
        <f t="shared" ref="A88:A114" si="24">A87+1</f>
        <v>68</v>
      </c>
      <c r="B88" s="65" t="s">
        <v>224</v>
      </c>
      <c r="C88" s="59" t="s">
        <v>225</v>
      </c>
      <c r="D88" s="60" t="s">
        <v>226</v>
      </c>
      <c r="E88" s="60" t="s">
        <v>48</v>
      </c>
      <c r="F88" s="63">
        <v>796</v>
      </c>
      <c r="G88" s="60" t="s">
        <v>1</v>
      </c>
      <c r="H88" s="72">
        <v>1</v>
      </c>
      <c r="I88" s="75" t="s">
        <v>227</v>
      </c>
      <c r="J88" s="86" t="s">
        <v>228</v>
      </c>
      <c r="K88" s="67">
        <v>942</v>
      </c>
      <c r="L88" s="65" t="s">
        <v>98</v>
      </c>
      <c r="M88" s="65" t="s">
        <v>229</v>
      </c>
      <c r="N88" s="61" t="s">
        <v>132</v>
      </c>
      <c r="O88" s="114" t="s">
        <v>133</v>
      </c>
    </row>
    <row r="89" spans="1:15" ht="25.5" x14ac:dyDescent="0.2">
      <c r="A89" s="6">
        <f t="shared" si="24"/>
        <v>69</v>
      </c>
      <c r="B89" s="61" t="s">
        <v>375</v>
      </c>
      <c r="C89" s="65" t="s">
        <v>376</v>
      </c>
      <c r="D89" s="61" t="s">
        <v>377</v>
      </c>
      <c r="E89" s="61" t="s">
        <v>121</v>
      </c>
      <c r="F89" s="68">
        <f t="shared" si="23"/>
        <v>796</v>
      </c>
      <c r="G89" s="61" t="s">
        <v>1</v>
      </c>
      <c r="H89" s="64" t="s">
        <v>0</v>
      </c>
      <c r="I89" s="65">
        <v>30401</v>
      </c>
      <c r="J89" s="61" t="s">
        <v>59</v>
      </c>
      <c r="K89" s="67">
        <v>5000</v>
      </c>
      <c r="L89" s="59" t="s">
        <v>108</v>
      </c>
      <c r="M89" s="65" t="s">
        <v>66</v>
      </c>
      <c r="N89" s="61" t="s">
        <v>126</v>
      </c>
      <c r="O89" s="91" t="s">
        <v>32</v>
      </c>
    </row>
    <row r="90" spans="1:15" ht="82.5" customHeight="1" x14ac:dyDescent="0.2">
      <c r="A90" s="6">
        <f t="shared" si="24"/>
        <v>70</v>
      </c>
      <c r="B90" s="61" t="s">
        <v>262</v>
      </c>
      <c r="C90" s="65" t="s">
        <v>346</v>
      </c>
      <c r="D90" s="61" t="s">
        <v>347</v>
      </c>
      <c r="E90" s="61" t="s">
        <v>13</v>
      </c>
      <c r="F90" s="68">
        <v>796</v>
      </c>
      <c r="G90" s="61" t="s">
        <v>1</v>
      </c>
      <c r="H90" s="90" t="s">
        <v>0</v>
      </c>
      <c r="I90" s="65" t="s">
        <v>60</v>
      </c>
      <c r="J90" s="61" t="s">
        <v>59</v>
      </c>
      <c r="K90" s="67">
        <v>3900</v>
      </c>
      <c r="L90" s="65" t="s">
        <v>108</v>
      </c>
      <c r="M90" s="65" t="s">
        <v>66</v>
      </c>
      <c r="N90" s="61" t="s">
        <v>126</v>
      </c>
      <c r="O90" s="91" t="s">
        <v>32</v>
      </c>
    </row>
    <row r="91" spans="1:15" ht="52.5" customHeight="1" x14ac:dyDescent="0.2">
      <c r="A91" s="6">
        <f t="shared" si="24"/>
        <v>71</v>
      </c>
      <c r="B91" s="65" t="s">
        <v>203</v>
      </c>
      <c r="C91" s="65" t="s">
        <v>204</v>
      </c>
      <c r="D91" s="61" t="s">
        <v>370</v>
      </c>
      <c r="E91" s="61" t="s">
        <v>95</v>
      </c>
      <c r="F91" s="68">
        <f t="shared" ref="F91:F94" si="25">IF(G91="тн",168,IF(G91="шт",796,IF(G91="кг",166,IF(G91="м2",55,IF(G91="м3",113,IF(G91="п.м.",18,IF(G91="секц",840,IF(G91="компл",839,0))))))))</f>
        <v>796</v>
      </c>
      <c r="G91" s="88" t="s">
        <v>1</v>
      </c>
      <c r="H91" s="90">
        <v>2500</v>
      </c>
      <c r="I91" s="65" t="s">
        <v>60</v>
      </c>
      <c r="J91" s="61" t="s">
        <v>59</v>
      </c>
      <c r="K91" s="67">
        <v>1200</v>
      </c>
      <c r="L91" s="75" t="s">
        <v>108</v>
      </c>
      <c r="M91" s="75" t="s">
        <v>66</v>
      </c>
      <c r="N91" s="61" t="s">
        <v>126</v>
      </c>
      <c r="O91" s="61" t="s">
        <v>32</v>
      </c>
    </row>
    <row r="92" spans="1:15" ht="62.25" customHeight="1" x14ac:dyDescent="0.2">
      <c r="A92" s="6">
        <f t="shared" si="24"/>
        <v>72</v>
      </c>
      <c r="B92" s="65" t="s">
        <v>410</v>
      </c>
      <c r="C92" s="65" t="s">
        <v>411</v>
      </c>
      <c r="D92" s="61" t="s">
        <v>412</v>
      </c>
      <c r="E92" s="61" t="s">
        <v>95</v>
      </c>
      <c r="F92" s="84">
        <f t="shared" si="25"/>
        <v>796</v>
      </c>
      <c r="G92" s="119" t="s">
        <v>1</v>
      </c>
      <c r="H92" s="89">
        <v>1</v>
      </c>
      <c r="I92" s="75" t="s">
        <v>399</v>
      </c>
      <c r="J92" s="86" t="s">
        <v>400</v>
      </c>
      <c r="K92" s="67">
        <v>950</v>
      </c>
      <c r="L92" s="75" t="s">
        <v>108</v>
      </c>
      <c r="M92" s="75" t="s">
        <v>96</v>
      </c>
      <c r="N92" s="61" t="s">
        <v>132</v>
      </c>
      <c r="O92" s="61" t="s">
        <v>133</v>
      </c>
    </row>
    <row r="93" spans="1:15" ht="66.75" customHeight="1" x14ac:dyDescent="0.2">
      <c r="A93" s="6">
        <f t="shared" si="24"/>
        <v>73</v>
      </c>
      <c r="B93" s="62" t="s">
        <v>414</v>
      </c>
      <c r="C93" s="62" t="s">
        <v>415</v>
      </c>
      <c r="D93" s="60" t="s">
        <v>416</v>
      </c>
      <c r="E93" s="118" t="s">
        <v>13</v>
      </c>
      <c r="F93" s="68">
        <f>IF(G93="тн",168,IF(G93="шт",796,IF(G93="кг",166,IF(G93="м2",55,IF(G93="м3",113,IF(G93="п.м.",18,IF(G93="секц",840,IF(G93="компл",839,0))))))))</f>
        <v>796</v>
      </c>
      <c r="G93" s="88" t="s">
        <v>1</v>
      </c>
      <c r="H93" s="64">
        <v>1</v>
      </c>
      <c r="I93" s="61">
        <v>30401</v>
      </c>
      <c r="J93" s="61" t="s">
        <v>59</v>
      </c>
      <c r="K93" s="67">
        <v>573.77</v>
      </c>
      <c r="L93" s="111">
        <v>46143</v>
      </c>
      <c r="M93" s="111">
        <v>46235</v>
      </c>
      <c r="N93" s="61" t="s">
        <v>132</v>
      </c>
      <c r="O93" s="62" t="s">
        <v>133</v>
      </c>
    </row>
    <row r="94" spans="1:15" ht="62.25" customHeight="1" x14ac:dyDescent="0.2">
      <c r="A94" s="6">
        <f t="shared" si="24"/>
        <v>74</v>
      </c>
      <c r="B94" s="61" t="s">
        <v>307</v>
      </c>
      <c r="C94" s="61" t="s">
        <v>308</v>
      </c>
      <c r="D94" s="60" t="s">
        <v>413</v>
      </c>
      <c r="E94" s="61" t="s">
        <v>13</v>
      </c>
      <c r="F94" s="68">
        <f t="shared" si="25"/>
        <v>796</v>
      </c>
      <c r="G94" s="61" t="s">
        <v>1</v>
      </c>
      <c r="H94" s="81">
        <v>1</v>
      </c>
      <c r="I94" s="65" t="s">
        <v>251</v>
      </c>
      <c r="J94" s="61" t="s">
        <v>252</v>
      </c>
      <c r="K94" s="67">
        <v>1325</v>
      </c>
      <c r="L94" s="65" t="s">
        <v>108</v>
      </c>
      <c r="M94" s="65" t="s">
        <v>232</v>
      </c>
      <c r="N94" s="61" t="s">
        <v>132</v>
      </c>
      <c r="O94" s="62" t="s">
        <v>133</v>
      </c>
    </row>
    <row r="95" spans="1:15" ht="51" x14ac:dyDescent="0.2">
      <c r="A95" s="6">
        <f t="shared" si="24"/>
        <v>75</v>
      </c>
      <c r="B95" s="61" t="s">
        <v>257</v>
      </c>
      <c r="C95" s="61" t="s">
        <v>258</v>
      </c>
      <c r="D95" s="61" t="s">
        <v>402</v>
      </c>
      <c r="E95" s="61" t="s">
        <v>121</v>
      </c>
      <c r="F95" s="68">
        <f t="shared" ref="F95:F96" si="26">IF(G95="тн",168,IF(G95="шт",796,IF(G95="кг",166,IF(G95="м2",55,IF(G95="м3",113,IF(G95="п.м.",18,IF(G95="секц",840,IF(G95="компл",839,0))))))))</f>
        <v>796</v>
      </c>
      <c r="G95" s="88" t="s">
        <v>1</v>
      </c>
      <c r="H95" s="90" t="s">
        <v>0</v>
      </c>
      <c r="I95" s="65" t="s">
        <v>60</v>
      </c>
      <c r="J95" s="61" t="s">
        <v>59</v>
      </c>
      <c r="K95" s="67">
        <v>200</v>
      </c>
      <c r="L95" s="65" t="s">
        <v>108</v>
      </c>
      <c r="M95" s="65" t="s">
        <v>77</v>
      </c>
      <c r="N95" s="61" t="s">
        <v>126</v>
      </c>
      <c r="O95" s="116" t="s">
        <v>32</v>
      </c>
    </row>
    <row r="96" spans="1:15" s="49" customFormat="1" ht="38.25" x14ac:dyDescent="0.2">
      <c r="A96" s="6">
        <f t="shared" si="24"/>
        <v>76</v>
      </c>
      <c r="B96" s="61" t="s">
        <v>259</v>
      </c>
      <c r="C96" s="61" t="s">
        <v>260</v>
      </c>
      <c r="D96" s="61" t="s">
        <v>261</v>
      </c>
      <c r="E96" s="61" t="s">
        <v>121</v>
      </c>
      <c r="F96" s="68">
        <f t="shared" si="26"/>
        <v>796</v>
      </c>
      <c r="G96" s="88" t="s">
        <v>1</v>
      </c>
      <c r="H96" s="90" t="s">
        <v>0</v>
      </c>
      <c r="I96" s="65" t="s">
        <v>60</v>
      </c>
      <c r="J96" s="61" t="s">
        <v>59</v>
      </c>
      <c r="K96" s="67">
        <v>300</v>
      </c>
      <c r="L96" s="65" t="s">
        <v>108</v>
      </c>
      <c r="M96" s="65" t="s">
        <v>77</v>
      </c>
      <c r="N96" s="61" t="s">
        <v>126</v>
      </c>
      <c r="O96" s="116" t="s">
        <v>32</v>
      </c>
    </row>
    <row r="97" spans="1:15" ht="46.5" customHeight="1" x14ac:dyDescent="0.2">
      <c r="A97" s="6">
        <f t="shared" si="24"/>
        <v>77</v>
      </c>
      <c r="B97" s="65" t="s">
        <v>212</v>
      </c>
      <c r="C97" s="65" t="s">
        <v>213</v>
      </c>
      <c r="D97" s="61" t="s">
        <v>214</v>
      </c>
      <c r="E97" s="61" t="s">
        <v>13</v>
      </c>
      <c r="F97" s="68">
        <f t="shared" ref="F97:F98" si="27">IF(G97="тн",168,IF(G97="шт",796,IF(G97="кг",166,IF(G97="м2",55,IF(G97="м3",113,IF(G97="п.м.",18,IF(G97="секц",840,IF(G97="компл",839,0))))))))</f>
        <v>796</v>
      </c>
      <c r="G97" s="62" t="s">
        <v>1</v>
      </c>
      <c r="H97" s="64" t="s">
        <v>152</v>
      </c>
      <c r="I97" s="73" t="s">
        <v>60</v>
      </c>
      <c r="J97" s="74" t="s">
        <v>59</v>
      </c>
      <c r="K97" s="67">
        <v>12000</v>
      </c>
      <c r="L97" s="75" t="s">
        <v>108</v>
      </c>
      <c r="M97" s="75" t="s">
        <v>66</v>
      </c>
      <c r="N97" s="61" t="s">
        <v>143</v>
      </c>
      <c r="O97" s="61" t="s">
        <v>32</v>
      </c>
    </row>
    <row r="98" spans="1:15" ht="46.5" customHeight="1" x14ac:dyDescent="0.2">
      <c r="A98" s="6">
        <f t="shared" si="24"/>
        <v>78</v>
      </c>
      <c r="B98" s="61" t="s">
        <v>341</v>
      </c>
      <c r="C98" s="65" t="s">
        <v>342</v>
      </c>
      <c r="D98" s="61" t="s">
        <v>343</v>
      </c>
      <c r="E98" s="61" t="s">
        <v>121</v>
      </c>
      <c r="F98" s="68">
        <f t="shared" si="27"/>
        <v>796</v>
      </c>
      <c r="G98" s="61" t="s">
        <v>1</v>
      </c>
      <c r="H98" s="64" t="s">
        <v>0</v>
      </c>
      <c r="I98" s="65">
        <v>30401</v>
      </c>
      <c r="J98" s="61" t="s">
        <v>59</v>
      </c>
      <c r="K98" s="67">
        <v>1600</v>
      </c>
      <c r="L98" s="59" t="s">
        <v>108</v>
      </c>
      <c r="M98" s="65" t="s">
        <v>77</v>
      </c>
      <c r="N98" s="61" t="s">
        <v>126</v>
      </c>
      <c r="O98" s="116" t="s">
        <v>32</v>
      </c>
    </row>
    <row r="99" spans="1:15" ht="46.5" customHeight="1" x14ac:dyDescent="0.2">
      <c r="A99" s="6">
        <f t="shared" si="24"/>
        <v>79</v>
      </c>
      <c r="B99" s="61" t="s">
        <v>403</v>
      </c>
      <c r="C99" s="65" t="s">
        <v>404</v>
      </c>
      <c r="D99" s="61" t="s">
        <v>405</v>
      </c>
      <c r="E99" s="61" t="s">
        <v>121</v>
      </c>
      <c r="F99" s="68">
        <v>112</v>
      </c>
      <c r="G99" s="61" t="s">
        <v>147</v>
      </c>
      <c r="H99" s="64">
        <v>15000</v>
      </c>
      <c r="I99" s="65" t="s">
        <v>82</v>
      </c>
      <c r="J99" s="61" t="s">
        <v>406</v>
      </c>
      <c r="K99" s="67">
        <v>2028.75</v>
      </c>
      <c r="L99" s="59" t="s">
        <v>108</v>
      </c>
      <c r="M99" s="65" t="s">
        <v>77</v>
      </c>
      <c r="N99" s="61" t="s">
        <v>126</v>
      </c>
      <c r="O99" s="116" t="s">
        <v>32</v>
      </c>
    </row>
    <row r="100" spans="1:15" ht="46.5" customHeight="1" x14ac:dyDescent="0.2">
      <c r="A100" s="6">
        <f t="shared" si="24"/>
        <v>80</v>
      </c>
      <c r="B100" s="61" t="s">
        <v>407</v>
      </c>
      <c r="C100" s="65" t="s">
        <v>408</v>
      </c>
      <c r="D100" s="61" t="s">
        <v>409</v>
      </c>
      <c r="E100" s="61" t="s">
        <v>121</v>
      </c>
      <c r="F100" s="68">
        <f t="shared" ref="F100" si="28">IF(G100="тн",168,IF(G100="шт",796,IF(G100="кг",166,IF(G100="м2",55,IF(G100="м3",113,IF(G100="п.м.",18,IF(G100="секц",840,IF(G100="компл",839,0))))))))</f>
        <v>796</v>
      </c>
      <c r="G100" s="61" t="s">
        <v>1</v>
      </c>
      <c r="H100" s="64">
        <v>18</v>
      </c>
      <c r="I100" s="65">
        <v>30401</v>
      </c>
      <c r="J100" s="61" t="s">
        <v>59</v>
      </c>
      <c r="K100" s="67">
        <v>528</v>
      </c>
      <c r="L100" s="65" t="s">
        <v>108</v>
      </c>
      <c r="M100" s="65" t="s">
        <v>109</v>
      </c>
      <c r="N100" s="61" t="s">
        <v>132</v>
      </c>
      <c r="O100" s="116" t="s">
        <v>133</v>
      </c>
    </row>
    <row r="101" spans="1:15" ht="150.75" customHeight="1" x14ac:dyDescent="0.2">
      <c r="A101" s="6">
        <f t="shared" si="24"/>
        <v>81</v>
      </c>
      <c r="B101" s="61" t="s">
        <v>265</v>
      </c>
      <c r="C101" s="65" t="s">
        <v>266</v>
      </c>
      <c r="D101" s="61" t="s">
        <v>267</v>
      </c>
      <c r="E101" s="61" t="s">
        <v>121</v>
      </c>
      <c r="F101" s="68">
        <v>796</v>
      </c>
      <c r="G101" s="61" t="s">
        <v>1</v>
      </c>
      <c r="H101" s="90" t="s">
        <v>0</v>
      </c>
      <c r="I101" s="65" t="s">
        <v>60</v>
      </c>
      <c r="J101" s="61" t="s">
        <v>59</v>
      </c>
      <c r="K101" s="67">
        <v>1100</v>
      </c>
      <c r="L101" s="75" t="s">
        <v>108</v>
      </c>
      <c r="M101" s="75" t="s">
        <v>77</v>
      </c>
      <c r="N101" s="86" t="s">
        <v>126</v>
      </c>
      <c r="O101" s="62" t="s">
        <v>32</v>
      </c>
    </row>
    <row r="102" spans="1:15" ht="57.75" customHeight="1" x14ac:dyDescent="0.2">
      <c r="A102" s="6">
        <f t="shared" si="24"/>
        <v>82</v>
      </c>
      <c r="B102" s="65" t="s">
        <v>205</v>
      </c>
      <c r="C102" s="113" t="s">
        <v>206</v>
      </c>
      <c r="D102" s="61" t="s">
        <v>419</v>
      </c>
      <c r="E102" s="61" t="s">
        <v>13</v>
      </c>
      <c r="F102" s="105">
        <v>792</v>
      </c>
      <c r="G102" s="61" t="s">
        <v>208</v>
      </c>
      <c r="H102" s="64">
        <v>60</v>
      </c>
      <c r="I102" s="65" t="s">
        <v>395</v>
      </c>
      <c r="J102" s="74" t="s">
        <v>246</v>
      </c>
      <c r="K102" s="67">
        <v>635.02</v>
      </c>
      <c r="L102" s="111">
        <v>46174</v>
      </c>
      <c r="M102" s="65" t="s">
        <v>80</v>
      </c>
      <c r="N102" s="61" t="s">
        <v>132</v>
      </c>
      <c r="O102" s="70" t="s">
        <v>133</v>
      </c>
    </row>
    <row r="103" spans="1:15" ht="57.75" customHeight="1" x14ac:dyDescent="0.2">
      <c r="A103" s="6">
        <f t="shared" si="24"/>
        <v>83</v>
      </c>
      <c r="B103" s="61" t="s">
        <v>403</v>
      </c>
      <c r="C103" s="65" t="s">
        <v>420</v>
      </c>
      <c r="D103" s="61" t="s">
        <v>421</v>
      </c>
      <c r="E103" s="61" t="s">
        <v>121</v>
      </c>
      <c r="F103" s="68">
        <v>168</v>
      </c>
      <c r="G103" s="61" t="s">
        <v>137</v>
      </c>
      <c r="H103" s="64">
        <v>8.41</v>
      </c>
      <c r="I103" s="65" t="s">
        <v>422</v>
      </c>
      <c r="J103" s="61" t="s">
        <v>423</v>
      </c>
      <c r="K103" s="67">
        <v>884.43</v>
      </c>
      <c r="L103" s="59" t="s">
        <v>58</v>
      </c>
      <c r="M103" s="65" t="s">
        <v>77</v>
      </c>
      <c r="N103" s="61" t="s">
        <v>126</v>
      </c>
      <c r="O103" s="116" t="s">
        <v>32</v>
      </c>
    </row>
    <row r="104" spans="1:15" ht="63.75" customHeight="1" x14ac:dyDescent="0.2">
      <c r="A104" s="6">
        <f t="shared" si="24"/>
        <v>84</v>
      </c>
      <c r="B104" s="61" t="s">
        <v>403</v>
      </c>
      <c r="C104" s="65" t="s">
        <v>420</v>
      </c>
      <c r="D104" s="61" t="s">
        <v>424</v>
      </c>
      <c r="E104" s="61" t="s">
        <v>121</v>
      </c>
      <c r="F104" s="68">
        <v>112</v>
      </c>
      <c r="G104" s="61" t="s">
        <v>147</v>
      </c>
      <c r="H104" s="64">
        <v>8000</v>
      </c>
      <c r="I104" s="65" t="s">
        <v>399</v>
      </c>
      <c r="J104" s="61" t="s">
        <v>400</v>
      </c>
      <c r="K104" s="67">
        <v>1462.32</v>
      </c>
      <c r="L104" s="59" t="s">
        <v>58</v>
      </c>
      <c r="M104" s="65" t="s">
        <v>77</v>
      </c>
      <c r="N104" s="61" t="s">
        <v>132</v>
      </c>
      <c r="O104" s="116" t="s">
        <v>133</v>
      </c>
    </row>
    <row r="105" spans="1:15" ht="102" customHeight="1" x14ac:dyDescent="0.2">
      <c r="A105" s="6">
        <f t="shared" si="24"/>
        <v>85</v>
      </c>
      <c r="B105" s="65" t="s">
        <v>71</v>
      </c>
      <c r="C105" s="79" t="s">
        <v>84</v>
      </c>
      <c r="D105" s="60" t="s">
        <v>88</v>
      </c>
      <c r="E105" s="60" t="s">
        <v>13</v>
      </c>
      <c r="F105" s="63">
        <v>796</v>
      </c>
      <c r="G105" s="63" t="s">
        <v>1</v>
      </c>
      <c r="H105" s="64">
        <v>12</v>
      </c>
      <c r="I105" s="65" t="s">
        <v>86</v>
      </c>
      <c r="J105" s="60" t="s">
        <v>85</v>
      </c>
      <c r="K105" s="72">
        <v>756.6</v>
      </c>
      <c r="L105" s="65" t="s">
        <v>58</v>
      </c>
      <c r="M105" s="65" t="s">
        <v>66</v>
      </c>
      <c r="N105" s="61" t="s">
        <v>132</v>
      </c>
      <c r="O105" s="62" t="s">
        <v>133</v>
      </c>
    </row>
    <row r="106" spans="1:15" s="49" customFormat="1" ht="63.75" x14ac:dyDescent="0.2">
      <c r="A106" s="6">
        <f t="shared" si="24"/>
        <v>86</v>
      </c>
      <c r="B106" s="61" t="s">
        <v>166</v>
      </c>
      <c r="C106" s="65" t="s">
        <v>167</v>
      </c>
      <c r="D106" s="61" t="s">
        <v>168</v>
      </c>
      <c r="E106" s="61" t="s">
        <v>121</v>
      </c>
      <c r="F106" s="68">
        <f>IF(G106="тн",168,IF(G106="шт",796,IF(G106="кг",166,IF(G106="м2",55,IF(G106="м3",113,IF(G106="п.м.",18,IF(G106="секц",840,IF(G106="компл",839,0))))))))</f>
        <v>796</v>
      </c>
      <c r="G106" s="61" t="s">
        <v>1</v>
      </c>
      <c r="H106" s="72" t="s">
        <v>0</v>
      </c>
      <c r="I106" s="65">
        <v>30401</v>
      </c>
      <c r="J106" s="61" t="s">
        <v>59</v>
      </c>
      <c r="K106" s="78">
        <v>4850</v>
      </c>
      <c r="L106" s="65" t="s">
        <v>58</v>
      </c>
      <c r="M106" s="65" t="s">
        <v>80</v>
      </c>
      <c r="N106" s="61" t="s">
        <v>126</v>
      </c>
      <c r="O106" s="62" t="s">
        <v>32</v>
      </c>
    </row>
    <row r="107" spans="1:15" ht="46.5" customHeight="1" x14ac:dyDescent="0.2">
      <c r="A107" s="6">
        <f t="shared" si="24"/>
        <v>87</v>
      </c>
      <c r="B107" s="65" t="s">
        <v>212</v>
      </c>
      <c r="C107" s="65" t="s">
        <v>213</v>
      </c>
      <c r="D107" s="61" t="s">
        <v>382</v>
      </c>
      <c r="E107" s="61" t="s">
        <v>13</v>
      </c>
      <c r="F107" s="68">
        <f>IF(G107="тн",168,IF(G107="шт",796,IF(G107="кг",166,IF(G107="м2",55,IF(G107="м3",113,IF(G107="п.м.",18,IF(G107="секц",840,IF(G107="компл",839,0))))))))</f>
        <v>796</v>
      </c>
      <c r="G107" s="62" t="s">
        <v>1</v>
      </c>
      <c r="H107" s="64" t="s">
        <v>152</v>
      </c>
      <c r="I107" s="73" t="s">
        <v>60</v>
      </c>
      <c r="J107" s="74" t="s">
        <v>59</v>
      </c>
      <c r="K107" s="64">
        <v>2500</v>
      </c>
      <c r="L107" s="75" t="s">
        <v>58</v>
      </c>
      <c r="M107" s="75" t="s">
        <v>66</v>
      </c>
      <c r="N107" s="61" t="s">
        <v>126</v>
      </c>
      <c r="O107" s="116" t="s">
        <v>32</v>
      </c>
    </row>
    <row r="108" spans="1:15" ht="46.5" customHeight="1" x14ac:dyDescent="0.2">
      <c r="A108" s="6">
        <f t="shared" si="24"/>
        <v>88</v>
      </c>
      <c r="B108" s="61" t="s">
        <v>262</v>
      </c>
      <c r="C108" s="65" t="s">
        <v>263</v>
      </c>
      <c r="D108" s="61" t="s">
        <v>264</v>
      </c>
      <c r="E108" s="61" t="s">
        <v>121</v>
      </c>
      <c r="F108" s="68">
        <v>796</v>
      </c>
      <c r="G108" s="61" t="s">
        <v>1</v>
      </c>
      <c r="H108" s="90">
        <v>10</v>
      </c>
      <c r="I108" s="65" t="s">
        <v>60</v>
      </c>
      <c r="J108" s="61" t="s">
        <v>59</v>
      </c>
      <c r="K108" s="67">
        <v>755</v>
      </c>
      <c r="L108" s="75" t="s">
        <v>58</v>
      </c>
      <c r="M108" s="75" t="s">
        <v>66</v>
      </c>
      <c r="N108" s="61" t="s">
        <v>126</v>
      </c>
      <c r="O108" s="62" t="s">
        <v>32</v>
      </c>
    </row>
    <row r="109" spans="1:15" ht="94.5" customHeight="1" x14ac:dyDescent="0.2">
      <c r="A109" s="6">
        <f t="shared" si="24"/>
        <v>89</v>
      </c>
      <c r="B109" s="65" t="s">
        <v>410</v>
      </c>
      <c r="C109" s="65" t="s">
        <v>425</v>
      </c>
      <c r="D109" s="61" t="s">
        <v>426</v>
      </c>
      <c r="E109" s="61" t="s">
        <v>121</v>
      </c>
      <c r="F109" s="68">
        <f>IF(G109="тн",168,IF(G109="шт",796,IF(G109="кг",166,IF(G109="м2",55,IF(G109="м3",113,IF(G109="п.м.",18,IF(G109="секц",840,IF(G109="компл",839,0))))))))</f>
        <v>168</v>
      </c>
      <c r="G109" s="61" t="s">
        <v>137</v>
      </c>
      <c r="H109" s="64">
        <v>90</v>
      </c>
      <c r="I109" s="65" t="s">
        <v>14</v>
      </c>
      <c r="J109" s="61" t="s">
        <v>30</v>
      </c>
      <c r="K109" s="64">
        <v>885.25</v>
      </c>
      <c r="L109" s="65" t="s">
        <v>58</v>
      </c>
      <c r="M109" s="65" t="s">
        <v>77</v>
      </c>
      <c r="N109" s="61" t="s">
        <v>132</v>
      </c>
      <c r="O109" s="62" t="s">
        <v>133</v>
      </c>
    </row>
    <row r="110" spans="1:15" ht="46.5" customHeight="1" x14ac:dyDescent="0.2">
      <c r="A110" s="6">
        <f t="shared" si="24"/>
        <v>90</v>
      </c>
      <c r="B110" s="65" t="s">
        <v>123</v>
      </c>
      <c r="C110" s="65" t="s">
        <v>427</v>
      </c>
      <c r="D110" s="86" t="s">
        <v>311</v>
      </c>
      <c r="E110" s="86" t="s">
        <v>13</v>
      </c>
      <c r="F110" s="87">
        <f t="shared" ref="F110" si="29">IF(G110="тн",168,IF(G110="шт",796,IF(G110="кг",166,IF(G110="м2",55,IF(G110="м3",113,IF(G110="п.м.",18,IF(G110="секц",840,IF(G110="компл",839,0))))))))</f>
        <v>796</v>
      </c>
      <c r="G110" s="71" t="s">
        <v>1</v>
      </c>
      <c r="H110" s="85">
        <v>1</v>
      </c>
      <c r="I110" s="65" t="s">
        <v>60</v>
      </c>
      <c r="J110" s="74" t="s">
        <v>59</v>
      </c>
      <c r="K110" s="64">
        <v>5882.16</v>
      </c>
      <c r="L110" s="75" t="s">
        <v>58</v>
      </c>
      <c r="M110" s="75" t="s">
        <v>66</v>
      </c>
      <c r="N110" s="61" t="s">
        <v>132</v>
      </c>
      <c r="O110" s="61" t="s">
        <v>133</v>
      </c>
    </row>
    <row r="111" spans="1:15" ht="46.5" customHeight="1" x14ac:dyDescent="0.2">
      <c r="A111" s="6">
        <f t="shared" si="24"/>
        <v>91</v>
      </c>
      <c r="B111" s="65" t="s">
        <v>317</v>
      </c>
      <c r="C111" s="65" t="s">
        <v>428</v>
      </c>
      <c r="D111" s="61" t="s">
        <v>429</v>
      </c>
      <c r="E111" s="61" t="s">
        <v>13</v>
      </c>
      <c r="F111" s="68">
        <v>796</v>
      </c>
      <c r="G111" s="61" t="s">
        <v>1</v>
      </c>
      <c r="H111" s="90" t="s">
        <v>0</v>
      </c>
      <c r="I111" s="65" t="s">
        <v>60</v>
      </c>
      <c r="J111" s="61" t="s">
        <v>59</v>
      </c>
      <c r="K111" s="67">
        <v>809.18</v>
      </c>
      <c r="L111" s="65" t="s">
        <v>58</v>
      </c>
      <c r="M111" s="65" t="s">
        <v>58</v>
      </c>
      <c r="N111" s="61" t="s">
        <v>132</v>
      </c>
      <c r="O111" s="91" t="s">
        <v>133</v>
      </c>
    </row>
    <row r="112" spans="1:15" ht="72" customHeight="1" x14ac:dyDescent="0.2">
      <c r="A112" s="6">
        <f t="shared" si="24"/>
        <v>92</v>
      </c>
      <c r="B112" s="65" t="s">
        <v>205</v>
      </c>
      <c r="C112" s="113" t="s">
        <v>206</v>
      </c>
      <c r="D112" s="61" t="s">
        <v>430</v>
      </c>
      <c r="E112" s="61" t="s">
        <v>13</v>
      </c>
      <c r="F112" s="105">
        <v>792</v>
      </c>
      <c r="G112" s="61" t="s">
        <v>208</v>
      </c>
      <c r="H112" s="64">
        <v>81</v>
      </c>
      <c r="I112" s="65" t="s">
        <v>399</v>
      </c>
      <c r="J112" s="74" t="s">
        <v>400</v>
      </c>
      <c r="K112" s="67">
        <v>1500</v>
      </c>
      <c r="L112" s="111">
        <v>46174</v>
      </c>
      <c r="M112" s="65" t="s">
        <v>80</v>
      </c>
      <c r="N112" s="61" t="s">
        <v>132</v>
      </c>
      <c r="O112" s="70" t="s">
        <v>133</v>
      </c>
    </row>
    <row r="113" spans="1:15" ht="72" customHeight="1" x14ac:dyDescent="0.2">
      <c r="A113" s="6">
        <f t="shared" si="24"/>
        <v>93</v>
      </c>
      <c r="B113" s="61" t="s">
        <v>403</v>
      </c>
      <c r="C113" s="65" t="s">
        <v>420</v>
      </c>
      <c r="D113" s="61" t="s">
        <v>445</v>
      </c>
      <c r="E113" s="61" t="s">
        <v>121</v>
      </c>
      <c r="F113" s="68">
        <v>168</v>
      </c>
      <c r="G113" s="61" t="s">
        <v>137</v>
      </c>
      <c r="H113" s="64">
        <v>8.5</v>
      </c>
      <c r="I113" s="65" t="s">
        <v>422</v>
      </c>
      <c r="J113" s="61" t="s">
        <v>423</v>
      </c>
      <c r="K113" s="67">
        <v>1428.28</v>
      </c>
      <c r="L113" s="65" t="s">
        <v>58</v>
      </c>
      <c r="M113" s="65" t="s">
        <v>77</v>
      </c>
      <c r="N113" s="61" t="s">
        <v>132</v>
      </c>
      <c r="O113" s="116" t="s">
        <v>133</v>
      </c>
    </row>
    <row r="114" spans="1:15" ht="72" customHeight="1" x14ac:dyDescent="0.2">
      <c r="A114" s="6">
        <f t="shared" si="24"/>
        <v>94</v>
      </c>
      <c r="B114" s="61" t="s">
        <v>446</v>
      </c>
      <c r="C114" s="65" t="s">
        <v>447</v>
      </c>
      <c r="D114" s="61" t="s">
        <v>448</v>
      </c>
      <c r="E114" s="61" t="s">
        <v>95</v>
      </c>
      <c r="F114" s="68">
        <f t="shared" ref="F114" si="30">IF(G114="тн",168,IF(G114="шт",796,IF(G114="кг",166,IF(G114="м2",55,IF(G114="м3",113,IF(G114="п.м.",18,IF(G114="секц",840,IF(G114="компл",839,0))))))))</f>
        <v>796</v>
      </c>
      <c r="G114" s="61" t="s">
        <v>1</v>
      </c>
      <c r="H114" s="64" t="s">
        <v>0</v>
      </c>
      <c r="I114" s="65">
        <v>30401</v>
      </c>
      <c r="J114" s="61" t="s">
        <v>59</v>
      </c>
      <c r="K114" s="67">
        <v>1609.17</v>
      </c>
      <c r="L114" s="65" t="s">
        <v>58</v>
      </c>
      <c r="M114" s="65" t="s">
        <v>77</v>
      </c>
      <c r="N114" s="61" t="s">
        <v>132</v>
      </c>
      <c r="O114" s="116" t="s">
        <v>133</v>
      </c>
    </row>
    <row r="115" spans="1:15" ht="16.5" customHeight="1" x14ac:dyDescent="0.2">
      <c r="A115" s="162" t="s">
        <v>46</v>
      </c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4"/>
    </row>
    <row r="116" spans="1:15" ht="63.75" x14ac:dyDescent="0.2">
      <c r="A116" s="6">
        <f>A114+1</f>
        <v>95</v>
      </c>
      <c r="B116" s="129" t="s">
        <v>269</v>
      </c>
      <c r="C116" s="129" t="s">
        <v>269</v>
      </c>
      <c r="D116" s="124" t="s">
        <v>454</v>
      </c>
      <c r="E116" s="124" t="s">
        <v>13</v>
      </c>
      <c r="F116" s="130">
        <f>IF(G116="тн",168,IF(G116="шт",796,IF(G116="кг",166,IF(G116="м2",55,IF(G116="м3",113,IF(G116="п.м.",18,IF(G116="секц",840,IF(G116="компл",839,0))))))))</f>
        <v>796</v>
      </c>
      <c r="G116" s="126" t="s">
        <v>1</v>
      </c>
      <c r="H116" s="127" t="s">
        <v>152</v>
      </c>
      <c r="I116" s="131" t="s">
        <v>60</v>
      </c>
      <c r="J116" s="133" t="s">
        <v>59</v>
      </c>
      <c r="K116" s="127">
        <v>10250.719999999999</v>
      </c>
      <c r="L116" s="129" t="s">
        <v>96</v>
      </c>
      <c r="M116" s="129" t="s">
        <v>72</v>
      </c>
      <c r="N116" s="124" t="s">
        <v>143</v>
      </c>
      <c r="O116" s="132" t="s">
        <v>32</v>
      </c>
    </row>
    <row r="117" spans="1:15" ht="25.5" x14ac:dyDescent="0.2">
      <c r="A117" s="6">
        <f>A116+1</f>
        <v>96</v>
      </c>
      <c r="B117" s="65" t="s">
        <v>449</v>
      </c>
      <c r="C117" s="113" t="s">
        <v>450</v>
      </c>
      <c r="D117" s="61" t="s">
        <v>451</v>
      </c>
      <c r="E117" s="61" t="s">
        <v>13</v>
      </c>
      <c r="F117" s="80" t="s">
        <v>452</v>
      </c>
      <c r="G117" s="61" t="s">
        <v>453</v>
      </c>
      <c r="H117" s="90">
        <v>180</v>
      </c>
      <c r="I117" s="65" t="s">
        <v>60</v>
      </c>
      <c r="J117" s="61" t="s">
        <v>59</v>
      </c>
      <c r="K117" s="67">
        <v>583.79</v>
      </c>
      <c r="L117" s="65" t="s">
        <v>96</v>
      </c>
      <c r="M117" s="65" t="s">
        <v>96</v>
      </c>
      <c r="N117" s="61" t="s">
        <v>132</v>
      </c>
      <c r="O117" s="116" t="s">
        <v>133</v>
      </c>
    </row>
    <row r="118" spans="1:15" ht="25.5" x14ac:dyDescent="0.2">
      <c r="A118" s="6">
        <f t="shared" ref="A118:A131" si="31">A117+1</f>
        <v>97</v>
      </c>
      <c r="B118" s="23" t="s">
        <v>212</v>
      </c>
      <c r="C118" s="23" t="s">
        <v>213</v>
      </c>
      <c r="D118" s="26" t="s">
        <v>383</v>
      </c>
      <c r="E118" s="26" t="s">
        <v>13</v>
      </c>
      <c r="F118" s="40">
        <f t="shared" ref="F118" si="32">IF(G118="тн",168,IF(G118="шт",796,IF(G118="кг",166,IF(G118="м2",55,IF(G118="м3",113,IF(G118="п.м.",18,IF(G118="секц",840,IF(G118="компл",839,0))))))))</f>
        <v>796</v>
      </c>
      <c r="G118" s="37" t="s">
        <v>1</v>
      </c>
      <c r="H118" s="22" t="s">
        <v>152</v>
      </c>
      <c r="I118" s="32" t="s">
        <v>60</v>
      </c>
      <c r="J118" s="9" t="s">
        <v>59</v>
      </c>
      <c r="K118" s="22">
        <v>20936.330000000002</v>
      </c>
      <c r="L118" s="23" t="s">
        <v>96</v>
      </c>
      <c r="M118" s="35" t="s">
        <v>72</v>
      </c>
      <c r="N118" s="26" t="s">
        <v>143</v>
      </c>
      <c r="O118" s="26" t="s">
        <v>32</v>
      </c>
    </row>
    <row r="119" spans="1:15" ht="25.5" x14ac:dyDescent="0.2">
      <c r="A119" s="6">
        <f t="shared" si="31"/>
        <v>98</v>
      </c>
      <c r="B119" s="65" t="s">
        <v>123</v>
      </c>
      <c r="C119" s="79" t="s">
        <v>443</v>
      </c>
      <c r="D119" s="86" t="s">
        <v>444</v>
      </c>
      <c r="E119" s="61" t="s">
        <v>13</v>
      </c>
      <c r="F119" s="87">
        <f t="shared" ref="F119" si="33">IF(G119="тн",168,IF(G119="шт",796,IF(G119="кг",166,IF(G119="м2",55,IF(G119="м3",113,IF(G119="п.м.",18,IF(G119="секц",840,IF(G119="компл",839,0))))))))</f>
        <v>796</v>
      </c>
      <c r="G119" s="71" t="s">
        <v>1</v>
      </c>
      <c r="H119" s="85">
        <v>1</v>
      </c>
      <c r="I119" s="73" t="s">
        <v>60</v>
      </c>
      <c r="J119" s="74" t="s">
        <v>59</v>
      </c>
      <c r="K119" s="64">
        <v>2631.15</v>
      </c>
      <c r="L119" s="75" t="s">
        <v>96</v>
      </c>
      <c r="M119" s="75" t="s">
        <v>77</v>
      </c>
      <c r="N119" s="61" t="s">
        <v>126</v>
      </c>
      <c r="O119" s="61" t="s">
        <v>32</v>
      </c>
    </row>
    <row r="120" spans="1:15" ht="38.25" x14ac:dyDescent="0.2">
      <c r="A120" s="6">
        <f t="shared" si="31"/>
        <v>99</v>
      </c>
      <c r="B120" s="124" t="s">
        <v>174</v>
      </c>
      <c r="C120" s="124" t="s">
        <v>268</v>
      </c>
      <c r="D120" s="125" t="s">
        <v>466</v>
      </c>
      <c r="E120" s="124" t="s">
        <v>13</v>
      </c>
      <c r="F120" s="126">
        <v>168</v>
      </c>
      <c r="G120" s="124" t="s">
        <v>137</v>
      </c>
      <c r="H120" s="127">
        <v>90</v>
      </c>
      <c r="I120" s="128" t="s">
        <v>210</v>
      </c>
      <c r="J120" s="124" t="s">
        <v>211</v>
      </c>
      <c r="K120" s="127">
        <v>17704.919999999998</v>
      </c>
      <c r="L120" s="129" t="s">
        <v>96</v>
      </c>
      <c r="M120" s="129" t="s">
        <v>77</v>
      </c>
      <c r="N120" s="124" t="s">
        <v>143</v>
      </c>
      <c r="O120" s="124" t="s">
        <v>32</v>
      </c>
    </row>
    <row r="121" spans="1:15" ht="51" x14ac:dyDescent="0.2">
      <c r="A121" s="6">
        <f t="shared" si="31"/>
        <v>100</v>
      </c>
      <c r="B121" s="26" t="s">
        <v>174</v>
      </c>
      <c r="C121" s="36" t="s">
        <v>175</v>
      </c>
      <c r="D121" s="26" t="s">
        <v>176</v>
      </c>
      <c r="E121" s="26" t="s">
        <v>13</v>
      </c>
      <c r="F121" s="37">
        <v>168</v>
      </c>
      <c r="G121" s="26" t="s">
        <v>137</v>
      </c>
      <c r="H121" s="22">
        <v>1350</v>
      </c>
      <c r="I121" s="46" t="s">
        <v>86</v>
      </c>
      <c r="J121" s="26" t="s">
        <v>177</v>
      </c>
      <c r="K121" s="22">
        <v>150469.29</v>
      </c>
      <c r="L121" s="23" t="s">
        <v>96</v>
      </c>
      <c r="M121" s="23" t="s">
        <v>53</v>
      </c>
      <c r="N121" s="26" t="s">
        <v>143</v>
      </c>
      <c r="O121" s="26" t="s">
        <v>32</v>
      </c>
    </row>
    <row r="122" spans="1:15" ht="63.75" x14ac:dyDescent="0.2">
      <c r="A122" s="6">
        <f t="shared" si="31"/>
        <v>101</v>
      </c>
      <c r="B122" s="61">
        <v>43</v>
      </c>
      <c r="C122" s="61">
        <v>43</v>
      </c>
      <c r="D122" s="60" t="s">
        <v>417</v>
      </c>
      <c r="E122" s="60" t="s">
        <v>13</v>
      </c>
      <c r="F122" s="63">
        <f t="shared" ref="F122" si="34">IF(G122="тн",168,IF(G122="шт",796,IF(G122="кг",166,IF(G122="м2",55,IF(G122="м3",113,IF(G122="п.м.",18,IF(G122="секц",840,IF(G122="компл",839,0))))))))</f>
        <v>796</v>
      </c>
      <c r="G122" s="63" t="s">
        <v>1</v>
      </c>
      <c r="H122" s="72">
        <v>5</v>
      </c>
      <c r="I122" s="59" t="s">
        <v>14</v>
      </c>
      <c r="J122" s="60" t="s">
        <v>30</v>
      </c>
      <c r="K122" s="72">
        <v>10069.35</v>
      </c>
      <c r="L122" s="65" t="s">
        <v>96</v>
      </c>
      <c r="M122" s="65" t="s">
        <v>97</v>
      </c>
      <c r="N122" s="61" t="s">
        <v>132</v>
      </c>
      <c r="O122" s="62" t="s">
        <v>133</v>
      </c>
    </row>
    <row r="123" spans="1:15" ht="51" x14ac:dyDescent="0.2">
      <c r="A123" s="6">
        <f t="shared" si="31"/>
        <v>102</v>
      </c>
      <c r="B123" s="61" t="s">
        <v>174</v>
      </c>
      <c r="C123" s="61" t="s">
        <v>268</v>
      </c>
      <c r="D123" s="60" t="s">
        <v>176</v>
      </c>
      <c r="E123" s="61" t="s">
        <v>13</v>
      </c>
      <c r="F123" s="62">
        <v>168</v>
      </c>
      <c r="G123" s="61" t="s">
        <v>137</v>
      </c>
      <c r="H123" s="64">
        <v>3500</v>
      </c>
      <c r="I123" s="80" t="s">
        <v>86</v>
      </c>
      <c r="J123" s="61" t="s">
        <v>177</v>
      </c>
      <c r="K123" s="64">
        <v>393971.27</v>
      </c>
      <c r="L123" s="65" t="s">
        <v>96</v>
      </c>
      <c r="M123" s="65" t="s">
        <v>459</v>
      </c>
      <c r="N123" s="61" t="s">
        <v>143</v>
      </c>
      <c r="O123" s="61" t="s">
        <v>32</v>
      </c>
    </row>
    <row r="124" spans="1:15" ht="89.25" x14ac:dyDescent="0.2">
      <c r="A124" s="6">
        <f t="shared" si="31"/>
        <v>103</v>
      </c>
      <c r="B124" s="61" t="s">
        <v>166</v>
      </c>
      <c r="C124" s="65" t="s">
        <v>167</v>
      </c>
      <c r="D124" s="61" t="s">
        <v>455</v>
      </c>
      <c r="E124" s="61" t="s">
        <v>121</v>
      </c>
      <c r="F124" s="68">
        <f t="shared" ref="F124" si="35">IF(G124="тн",168,IF(G124="шт",796,IF(G124="кг",166,IF(G124="м2",55,IF(G124="м3",113,IF(G124="п.м.",18,IF(G124="секц",840,IF(G124="компл",839,0))))))))</f>
        <v>796</v>
      </c>
      <c r="G124" s="61" t="s">
        <v>1</v>
      </c>
      <c r="H124" s="64" t="s">
        <v>0</v>
      </c>
      <c r="I124" s="65" t="s">
        <v>456</v>
      </c>
      <c r="J124" s="61" t="s">
        <v>457</v>
      </c>
      <c r="K124" s="67">
        <v>6506.99</v>
      </c>
      <c r="L124" s="65" t="s">
        <v>96</v>
      </c>
      <c r="M124" s="65" t="s">
        <v>96</v>
      </c>
      <c r="N124" s="61" t="s">
        <v>132</v>
      </c>
      <c r="O124" s="91" t="s">
        <v>133</v>
      </c>
    </row>
    <row r="125" spans="1:15" ht="51" x14ac:dyDescent="0.2">
      <c r="A125" s="6">
        <f t="shared" si="31"/>
        <v>104</v>
      </c>
      <c r="B125" s="61" t="s">
        <v>460</v>
      </c>
      <c r="C125" s="61" t="s">
        <v>461</v>
      </c>
      <c r="D125" s="61" t="s">
        <v>462</v>
      </c>
      <c r="E125" s="61" t="s">
        <v>121</v>
      </c>
      <c r="F125" s="68">
        <f>IF(G125="тн",168,IF(G125="шт",796,IF(G125="кг",166,IF(G125="м2",55,IF(G125="м3",113,IF(G125="п.м.",18,IF(G125="секц",840,IF(G125="компл",839,0))))))))</f>
        <v>796</v>
      </c>
      <c r="G125" s="61" t="s">
        <v>1</v>
      </c>
      <c r="H125" s="64">
        <v>1</v>
      </c>
      <c r="I125" s="65" t="s">
        <v>14</v>
      </c>
      <c r="J125" s="61" t="s">
        <v>235</v>
      </c>
      <c r="K125" s="64">
        <v>725.76</v>
      </c>
      <c r="L125" s="65" t="s">
        <v>96</v>
      </c>
      <c r="M125" s="65" t="s">
        <v>96</v>
      </c>
      <c r="N125" s="61" t="s">
        <v>132</v>
      </c>
      <c r="O125" s="62" t="s">
        <v>133</v>
      </c>
    </row>
    <row r="126" spans="1:15" ht="25.5" x14ac:dyDescent="0.2">
      <c r="A126" s="6">
        <f t="shared" si="31"/>
        <v>105</v>
      </c>
      <c r="B126" s="65" t="s">
        <v>123</v>
      </c>
      <c r="C126" s="79" t="s">
        <v>443</v>
      </c>
      <c r="D126" s="86" t="s">
        <v>463</v>
      </c>
      <c r="E126" s="61" t="s">
        <v>13</v>
      </c>
      <c r="F126" s="87">
        <f t="shared" ref="F126" si="36">IF(G126="тн",168,IF(G126="шт",796,IF(G126="кг",166,IF(G126="м2",55,IF(G126="м3",113,IF(G126="п.м.",18,IF(G126="секц",840,IF(G126="компл",839,0))))))))</f>
        <v>796</v>
      </c>
      <c r="G126" s="71" t="s">
        <v>1</v>
      </c>
      <c r="H126" s="85">
        <v>1</v>
      </c>
      <c r="I126" s="73" t="s">
        <v>60</v>
      </c>
      <c r="J126" s="74" t="s">
        <v>59</v>
      </c>
      <c r="K126" s="64">
        <v>606.57000000000005</v>
      </c>
      <c r="L126" s="75" t="s">
        <v>96</v>
      </c>
      <c r="M126" s="75" t="s">
        <v>77</v>
      </c>
      <c r="N126" s="61" t="s">
        <v>132</v>
      </c>
      <c r="O126" s="61" t="s">
        <v>133</v>
      </c>
    </row>
    <row r="127" spans="1:15" ht="38.25" x14ac:dyDescent="0.2">
      <c r="A127" s="6">
        <f t="shared" si="31"/>
        <v>106</v>
      </c>
      <c r="B127" s="65" t="s">
        <v>123</v>
      </c>
      <c r="C127" s="65" t="s">
        <v>124</v>
      </c>
      <c r="D127" s="86" t="s">
        <v>464</v>
      </c>
      <c r="E127" s="86" t="s">
        <v>13</v>
      </c>
      <c r="F127" s="87">
        <f>IF(G127="тн",168,IF(G127="шт",796,IF(G127="кг",166,IF(G127="м2",55,IF(G127="м3",113,IF(G127="п.м.",18,IF(G127="секц",840,IF(G127="компл",839,0))))))))</f>
        <v>796</v>
      </c>
      <c r="G127" s="71" t="s">
        <v>1</v>
      </c>
      <c r="H127" s="85">
        <v>2</v>
      </c>
      <c r="I127" s="65" t="s">
        <v>60</v>
      </c>
      <c r="J127" s="74" t="s">
        <v>59</v>
      </c>
      <c r="K127" s="64">
        <v>3722.95</v>
      </c>
      <c r="L127" s="75" t="s">
        <v>96</v>
      </c>
      <c r="M127" s="75" t="s">
        <v>77</v>
      </c>
      <c r="N127" s="61" t="s">
        <v>132</v>
      </c>
      <c r="O127" s="61" t="s">
        <v>133</v>
      </c>
    </row>
    <row r="128" spans="1:15" ht="76.5" x14ac:dyDescent="0.2">
      <c r="A128" s="6">
        <f t="shared" si="31"/>
        <v>107</v>
      </c>
      <c r="B128" s="61" t="s">
        <v>307</v>
      </c>
      <c r="C128" s="61" t="s">
        <v>308</v>
      </c>
      <c r="D128" s="60" t="s">
        <v>465</v>
      </c>
      <c r="E128" s="61" t="s">
        <v>13</v>
      </c>
      <c r="F128" s="68">
        <f t="shared" ref="F128" si="37">IF(G128="тн",168,IF(G128="шт",796,IF(G128="кг",166,IF(G128="м2",55,IF(G128="м3",113,IF(G128="п.м.",18,IF(G128="секц",840,IF(G128="компл",839,0))))))))</f>
        <v>796</v>
      </c>
      <c r="G128" s="61" t="s">
        <v>1</v>
      </c>
      <c r="H128" s="81">
        <v>1</v>
      </c>
      <c r="I128" s="61">
        <v>30213807</v>
      </c>
      <c r="J128" s="64" t="s">
        <v>185</v>
      </c>
      <c r="K128" s="64">
        <v>900</v>
      </c>
      <c r="L128" s="65" t="s">
        <v>96</v>
      </c>
      <c r="M128" s="65" t="s">
        <v>119</v>
      </c>
      <c r="N128" s="61" t="s">
        <v>132</v>
      </c>
      <c r="O128" s="62" t="s">
        <v>133</v>
      </c>
    </row>
    <row r="129" spans="1:15" ht="51" x14ac:dyDescent="0.2">
      <c r="A129" s="6">
        <f t="shared" si="31"/>
        <v>108</v>
      </c>
      <c r="B129" s="124" t="s">
        <v>460</v>
      </c>
      <c r="C129" s="124" t="s">
        <v>461</v>
      </c>
      <c r="D129" s="124" t="s">
        <v>462</v>
      </c>
      <c r="E129" s="124" t="s">
        <v>121</v>
      </c>
      <c r="F129" s="130">
        <f>IF(G129="тн",168,IF(G129="шт",796,IF(G129="кг",166,IF(G129="м2",55,IF(G129="м3",113,IF(G129="п.м.",18,IF(G129="секц",840,IF(G129="компл",839,0))))))))</f>
        <v>113</v>
      </c>
      <c r="G129" s="124" t="s">
        <v>256</v>
      </c>
      <c r="H129" s="127">
        <v>24.2</v>
      </c>
      <c r="I129" s="129" t="s">
        <v>14</v>
      </c>
      <c r="J129" s="124" t="s">
        <v>235</v>
      </c>
      <c r="K129" s="127">
        <v>605</v>
      </c>
      <c r="L129" s="129" t="s">
        <v>96</v>
      </c>
      <c r="M129" s="129" t="s">
        <v>96</v>
      </c>
      <c r="N129" s="124" t="s">
        <v>132</v>
      </c>
      <c r="O129" s="126" t="s">
        <v>133</v>
      </c>
    </row>
    <row r="130" spans="1:15" ht="38.25" x14ac:dyDescent="0.2">
      <c r="A130" s="6">
        <f t="shared" si="31"/>
        <v>109</v>
      </c>
      <c r="B130" s="33" t="s">
        <v>301</v>
      </c>
      <c r="C130" s="33" t="s">
        <v>302</v>
      </c>
      <c r="D130" s="26" t="s">
        <v>303</v>
      </c>
      <c r="E130" s="26" t="s">
        <v>304</v>
      </c>
      <c r="F130" s="26">
        <v>114</v>
      </c>
      <c r="G130" s="26" t="s">
        <v>305</v>
      </c>
      <c r="H130" s="22">
        <v>1372</v>
      </c>
      <c r="I130" s="26">
        <v>30213807</v>
      </c>
      <c r="J130" s="22" t="s">
        <v>185</v>
      </c>
      <c r="K130" s="22">
        <v>17099</v>
      </c>
      <c r="L130" s="23" t="s">
        <v>66</v>
      </c>
      <c r="M130" s="23" t="s">
        <v>50</v>
      </c>
      <c r="N130" s="26" t="s">
        <v>132</v>
      </c>
      <c r="O130" s="37" t="s">
        <v>32</v>
      </c>
    </row>
    <row r="131" spans="1:15" ht="51" x14ac:dyDescent="0.2">
      <c r="A131" s="6">
        <f t="shared" si="31"/>
        <v>110</v>
      </c>
      <c r="B131" s="23" t="s">
        <v>128</v>
      </c>
      <c r="C131" s="26" t="s">
        <v>129</v>
      </c>
      <c r="D131" s="33" t="s">
        <v>270</v>
      </c>
      <c r="E131" s="26" t="s">
        <v>13</v>
      </c>
      <c r="F131" s="37">
        <f>IF(G131="тн",168,IF(G131="шт",796,IF(G131="кг",166,IF(G131="м2",55,IF(G131="м3",113,IF(G131="п.м.",18,IF(G131="секц",840,IF(G131="компл",839,0))))))))</f>
        <v>796</v>
      </c>
      <c r="G131" s="37" t="s">
        <v>1</v>
      </c>
      <c r="H131" s="22">
        <v>13</v>
      </c>
      <c r="I131" s="44" t="s">
        <v>14</v>
      </c>
      <c r="J131" s="26" t="s">
        <v>30</v>
      </c>
      <c r="K131" s="22">
        <v>433.54</v>
      </c>
      <c r="L131" s="23" t="s">
        <v>66</v>
      </c>
      <c r="M131" s="23" t="s">
        <v>80</v>
      </c>
      <c r="N131" s="26" t="s">
        <v>126</v>
      </c>
      <c r="O131" s="37" t="s">
        <v>32</v>
      </c>
    </row>
    <row r="132" spans="1:15" ht="76.5" x14ac:dyDescent="0.2">
      <c r="A132" s="26">
        <f t="shared" ref="A132:A133" si="38">A131+1</f>
        <v>111</v>
      </c>
      <c r="B132" s="23" t="s">
        <v>128</v>
      </c>
      <c r="C132" s="26" t="s">
        <v>129</v>
      </c>
      <c r="D132" s="26" t="s">
        <v>271</v>
      </c>
      <c r="E132" s="26" t="s">
        <v>13</v>
      </c>
      <c r="F132" s="37">
        <f>IF(G132="тн",168,IF(G132="шт",796,IF(G132="кг",166,IF(G132="м2",55,IF(G132="м3",113,IF(G132="п.м.",18,IF(G132="секц",840,IF(G132="компл",839,0))))))))</f>
        <v>796</v>
      </c>
      <c r="G132" s="37" t="s">
        <v>1</v>
      </c>
      <c r="H132" s="22">
        <v>24</v>
      </c>
      <c r="I132" s="44" t="s">
        <v>14</v>
      </c>
      <c r="J132" s="26" t="s">
        <v>30</v>
      </c>
      <c r="K132" s="22">
        <v>1200</v>
      </c>
      <c r="L132" s="23" t="s">
        <v>66</v>
      </c>
      <c r="M132" s="23" t="s">
        <v>80</v>
      </c>
      <c r="N132" s="26" t="s">
        <v>126</v>
      </c>
      <c r="O132" s="37" t="s">
        <v>32</v>
      </c>
    </row>
    <row r="133" spans="1:15" ht="165.75" x14ac:dyDescent="0.2">
      <c r="A133" s="26">
        <f t="shared" si="38"/>
        <v>112</v>
      </c>
      <c r="B133" s="26" t="s">
        <v>272</v>
      </c>
      <c r="C133" s="26" t="s">
        <v>273</v>
      </c>
      <c r="D133" s="26" t="s">
        <v>274</v>
      </c>
      <c r="E133" s="26" t="s">
        <v>121</v>
      </c>
      <c r="F133" s="40">
        <f>IF(G133="тн",168,IF(G133="шт",796,IF(G133="кг",166,IF(G133="м2",55,IF(G133="м3",113,IF(G133="п.м.",18,IF(G133="секц",840,IF(G133="компл",839,0))))))))</f>
        <v>796</v>
      </c>
      <c r="G133" s="41" t="s">
        <v>1</v>
      </c>
      <c r="H133" s="42">
        <v>23</v>
      </c>
      <c r="I133" s="23" t="s">
        <v>14</v>
      </c>
      <c r="J133" s="26" t="s">
        <v>30</v>
      </c>
      <c r="K133" s="43">
        <v>5174.26</v>
      </c>
      <c r="L133" s="23" t="s">
        <v>66</v>
      </c>
      <c r="M133" s="23" t="s">
        <v>50</v>
      </c>
      <c r="N133" s="26" t="s">
        <v>132</v>
      </c>
      <c r="O133" s="26" t="s">
        <v>133</v>
      </c>
    </row>
    <row r="134" spans="1:15" x14ac:dyDescent="0.2">
      <c r="A134" s="162" t="s">
        <v>296</v>
      </c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6"/>
    </row>
    <row r="135" spans="1:15" ht="89.25" x14ac:dyDescent="0.2">
      <c r="A135" s="6">
        <f>A133+1</f>
        <v>113</v>
      </c>
      <c r="B135" s="26" t="s">
        <v>275</v>
      </c>
      <c r="C135" s="26" t="s">
        <v>276</v>
      </c>
      <c r="D135" s="26" t="s">
        <v>277</v>
      </c>
      <c r="E135" s="37" t="s">
        <v>121</v>
      </c>
      <c r="F135" s="26">
        <v>114</v>
      </c>
      <c r="G135" s="37" t="s">
        <v>256</v>
      </c>
      <c r="H135" s="22">
        <v>95000</v>
      </c>
      <c r="I135" s="56">
        <v>30219551</v>
      </c>
      <c r="J135" s="26" t="s">
        <v>177</v>
      </c>
      <c r="K135" s="43">
        <v>7500</v>
      </c>
      <c r="L135" s="23" t="s">
        <v>80</v>
      </c>
      <c r="M135" s="23" t="s">
        <v>50</v>
      </c>
      <c r="N135" s="26" t="s">
        <v>132</v>
      </c>
      <c r="O135" s="26" t="s">
        <v>133</v>
      </c>
    </row>
    <row r="136" spans="1:15" ht="89.25" x14ac:dyDescent="0.2">
      <c r="A136" s="6">
        <f>A135+1</f>
        <v>114</v>
      </c>
      <c r="B136" s="26" t="s">
        <v>278</v>
      </c>
      <c r="C136" s="26" t="s">
        <v>279</v>
      </c>
      <c r="D136" s="26" t="s">
        <v>280</v>
      </c>
      <c r="E136" s="26" t="s">
        <v>95</v>
      </c>
      <c r="F136" s="26">
        <v>233</v>
      </c>
      <c r="G136" s="37" t="s">
        <v>281</v>
      </c>
      <c r="H136" s="22">
        <v>289.23</v>
      </c>
      <c r="I136" s="23" t="s">
        <v>60</v>
      </c>
      <c r="J136" s="26" t="s">
        <v>59</v>
      </c>
      <c r="K136" s="43">
        <v>2300</v>
      </c>
      <c r="L136" s="23" t="s">
        <v>80</v>
      </c>
      <c r="M136" s="23" t="s">
        <v>50</v>
      </c>
      <c r="N136" s="26" t="s">
        <v>132</v>
      </c>
      <c r="O136" s="26" t="s">
        <v>133</v>
      </c>
    </row>
    <row r="137" spans="1:15" ht="25.5" x14ac:dyDescent="0.2">
      <c r="A137" s="6">
        <f t="shared" ref="A137:A141" si="39">A136+1</f>
        <v>115</v>
      </c>
      <c r="B137" s="23" t="s">
        <v>282</v>
      </c>
      <c r="C137" s="26" t="s">
        <v>283</v>
      </c>
      <c r="D137" s="26" t="s">
        <v>284</v>
      </c>
      <c r="E137" s="26" t="s">
        <v>95</v>
      </c>
      <c r="F137" s="40">
        <f>IF(G137="тн",168,IF(G137="шт",796,IF(G137="кг",166,IF(G137="м2",55,IF(G137="м3",113,IF(G137="п.м.",18,IF(G137="секц",840,IF(G137="компл",839,0))))))))</f>
        <v>796</v>
      </c>
      <c r="G137" s="41" t="s">
        <v>1</v>
      </c>
      <c r="H137" s="57">
        <v>1</v>
      </c>
      <c r="I137" s="23" t="s">
        <v>60</v>
      </c>
      <c r="J137" s="26" t="s">
        <v>59</v>
      </c>
      <c r="K137" s="43">
        <v>241.4</v>
      </c>
      <c r="L137" s="23" t="s">
        <v>80</v>
      </c>
      <c r="M137" s="23" t="s">
        <v>50</v>
      </c>
      <c r="N137" s="26" t="s">
        <v>132</v>
      </c>
      <c r="O137" s="26" t="s">
        <v>133</v>
      </c>
    </row>
    <row r="138" spans="1:15" ht="25.5" x14ac:dyDescent="0.2">
      <c r="A138" s="6">
        <f t="shared" si="39"/>
        <v>116</v>
      </c>
      <c r="B138" s="37" t="s">
        <v>285</v>
      </c>
      <c r="C138" s="26" t="s">
        <v>283</v>
      </c>
      <c r="D138" s="26" t="s">
        <v>286</v>
      </c>
      <c r="E138" s="26" t="s">
        <v>95</v>
      </c>
      <c r="F138" s="40">
        <f>IF(G138="тн",168,IF(G138="шт",796,IF(G138="кг",166,IF(G138="м2",55,IF(G138="м3",113,IF(G138="п.м.",18,IF(G138="секц",840,IF(G138="компл",839,0))))))))</f>
        <v>796</v>
      </c>
      <c r="G138" s="41" t="s">
        <v>1</v>
      </c>
      <c r="H138" s="57">
        <v>1</v>
      </c>
      <c r="I138" s="23" t="s">
        <v>60</v>
      </c>
      <c r="J138" s="26" t="s">
        <v>59</v>
      </c>
      <c r="K138" s="43">
        <v>257.23</v>
      </c>
      <c r="L138" s="23" t="s">
        <v>80</v>
      </c>
      <c r="M138" s="23" t="s">
        <v>50</v>
      </c>
      <c r="N138" s="26" t="s">
        <v>132</v>
      </c>
      <c r="O138" s="26" t="s">
        <v>133</v>
      </c>
    </row>
    <row r="139" spans="1:15" ht="38.25" x14ac:dyDescent="0.2">
      <c r="A139" s="6">
        <f t="shared" si="39"/>
        <v>117</v>
      </c>
      <c r="B139" s="37" t="s">
        <v>287</v>
      </c>
      <c r="C139" s="37" t="s">
        <v>288</v>
      </c>
      <c r="D139" s="26" t="s">
        <v>289</v>
      </c>
      <c r="E139" s="26" t="s">
        <v>95</v>
      </c>
      <c r="F139" s="26">
        <v>796</v>
      </c>
      <c r="G139" s="37" t="s">
        <v>1</v>
      </c>
      <c r="H139" s="22">
        <v>1</v>
      </c>
      <c r="I139" s="26">
        <v>30401</v>
      </c>
      <c r="J139" s="26" t="s">
        <v>59</v>
      </c>
      <c r="K139" s="22">
        <v>1181.1600000000001</v>
      </c>
      <c r="L139" s="54">
        <v>46357</v>
      </c>
      <c r="M139" s="54">
        <v>46722</v>
      </c>
      <c r="N139" s="26" t="s">
        <v>132</v>
      </c>
      <c r="O139" s="26" t="s">
        <v>133</v>
      </c>
    </row>
    <row r="140" spans="1:15" ht="97.5" customHeight="1" x14ac:dyDescent="0.2">
      <c r="A140" s="6">
        <f t="shared" si="39"/>
        <v>118</v>
      </c>
      <c r="B140" s="37" t="s">
        <v>290</v>
      </c>
      <c r="C140" s="37" t="s">
        <v>291</v>
      </c>
      <c r="D140" s="53" t="s">
        <v>292</v>
      </c>
      <c r="E140" s="53" t="s">
        <v>13</v>
      </c>
      <c r="F140" s="40">
        <f>IF(G140="тн",168,IF(G140="шт",796,IF(G140="кг",166,IF(G140="м2",55,IF(G140="м3",113,IF(G140="п.м.",18,IF(G140="секц",840,IF(G140="компл",839,0))))))))</f>
        <v>796</v>
      </c>
      <c r="G140" s="41" t="s">
        <v>1</v>
      </c>
      <c r="H140" s="22">
        <v>1</v>
      </c>
      <c r="I140" s="23" t="s">
        <v>14</v>
      </c>
      <c r="J140" s="26" t="s">
        <v>30</v>
      </c>
      <c r="K140" s="22">
        <v>360.27</v>
      </c>
      <c r="L140" s="54">
        <v>46357</v>
      </c>
      <c r="M140" s="54">
        <v>46722</v>
      </c>
      <c r="N140" s="26" t="s">
        <v>132</v>
      </c>
      <c r="O140" s="37" t="s">
        <v>133</v>
      </c>
    </row>
    <row r="141" spans="1:15" ht="25.5" x14ac:dyDescent="0.2">
      <c r="A141" s="6">
        <f t="shared" si="39"/>
        <v>119</v>
      </c>
      <c r="B141" s="26" t="s">
        <v>293</v>
      </c>
      <c r="C141" s="26" t="s">
        <v>294</v>
      </c>
      <c r="D141" s="26" t="s">
        <v>295</v>
      </c>
      <c r="E141" s="26" t="s">
        <v>95</v>
      </c>
      <c r="F141" s="26">
        <v>796</v>
      </c>
      <c r="G141" s="37" t="s">
        <v>1</v>
      </c>
      <c r="H141" s="22" t="s">
        <v>0</v>
      </c>
      <c r="I141" s="26">
        <v>30</v>
      </c>
      <c r="J141" s="26" t="s">
        <v>30</v>
      </c>
      <c r="K141" s="22">
        <v>902.01</v>
      </c>
      <c r="L141" s="54">
        <v>46357</v>
      </c>
      <c r="M141" s="54">
        <v>46722</v>
      </c>
      <c r="N141" s="26" t="s">
        <v>132</v>
      </c>
      <c r="O141" s="26" t="s">
        <v>133</v>
      </c>
    </row>
    <row r="146" spans="1:16" x14ac:dyDescent="0.2">
      <c r="B146" s="21"/>
      <c r="F146" s="1"/>
      <c r="H146" s="3"/>
      <c r="I146" s="1"/>
      <c r="J146" s="5"/>
      <c r="K146" s="13" t="s">
        <v>47</v>
      </c>
      <c r="L146" s="8">
        <f>L147+SUM(K20:K141)</f>
        <v>3607072.01</v>
      </c>
      <c r="O146" s="1"/>
      <c r="P146" s="3"/>
    </row>
    <row r="147" spans="1:16" x14ac:dyDescent="0.2">
      <c r="B147" s="21"/>
      <c r="F147" s="1"/>
      <c r="H147" s="3"/>
      <c r="I147" s="1"/>
      <c r="J147" s="5"/>
      <c r="K147" s="25" t="s">
        <v>299</v>
      </c>
      <c r="L147" s="8">
        <f>SUM(K155:K201)</f>
        <v>507786.45999999996</v>
      </c>
      <c r="O147" s="1"/>
      <c r="P147" s="3"/>
    </row>
    <row r="148" spans="1:16" ht="13.5" thickBot="1" x14ac:dyDescent="0.25">
      <c r="B148" s="21"/>
      <c r="F148" s="1"/>
      <c r="H148" s="3"/>
      <c r="I148" s="1"/>
      <c r="J148" s="5"/>
      <c r="K148" s="1"/>
      <c r="L148" s="8"/>
      <c r="O148" s="1"/>
      <c r="P148" s="3"/>
    </row>
    <row r="149" spans="1:16" ht="13.5" thickBot="1" x14ac:dyDescent="0.25">
      <c r="A149" s="158" t="s">
        <v>29</v>
      </c>
      <c r="B149" s="144" t="s">
        <v>35</v>
      </c>
      <c r="C149" s="144" t="s">
        <v>36</v>
      </c>
      <c r="D149" s="142" t="s">
        <v>2</v>
      </c>
      <c r="E149" s="143"/>
      <c r="F149" s="143"/>
      <c r="G149" s="143"/>
      <c r="H149" s="143"/>
      <c r="I149" s="143"/>
      <c r="J149" s="143"/>
      <c r="K149" s="143"/>
      <c r="L149" s="143"/>
      <c r="M149" s="141"/>
      <c r="N149" s="151" t="s">
        <v>19</v>
      </c>
      <c r="O149" s="154" t="s">
        <v>20</v>
      </c>
    </row>
    <row r="150" spans="1:16" ht="13.5" thickBot="1" x14ac:dyDescent="0.25">
      <c r="A150" s="159"/>
      <c r="B150" s="150"/>
      <c r="C150" s="150"/>
      <c r="D150" s="151" t="s">
        <v>4</v>
      </c>
      <c r="E150" s="151" t="s">
        <v>5</v>
      </c>
      <c r="F150" s="140" t="s">
        <v>6</v>
      </c>
      <c r="G150" s="141"/>
      <c r="H150" s="161" t="s">
        <v>3</v>
      </c>
      <c r="I150" s="140" t="s">
        <v>9</v>
      </c>
      <c r="J150" s="141"/>
      <c r="K150" s="137" t="s">
        <v>42</v>
      </c>
      <c r="L150" s="140" t="s">
        <v>15</v>
      </c>
      <c r="M150" s="157"/>
      <c r="N150" s="150"/>
      <c r="O150" s="155"/>
    </row>
    <row r="151" spans="1:16" ht="64.5" thickBot="1" x14ac:dyDescent="0.25">
      <c r="A151" s="159"/>
      <c r="B151" s="150"/>
      <c r="C151" s="150"/>
      <c r="D151" s="150"/>
      <c r="E151" s="150"/>
      <c r="F151" s="144" t="s">
        <v>7</v>
      </c>
      <c r="G151" s="144" t="s">
        <v>8</v>
      </c>
      <c r="H151" s="150"/>
      <c r="I151" s="146" t="s">
        <v>10</v>
      </c>
      <c r="J151" s="144" t="s">
        <v>8</v>
      </c>
      <c r="K151" s="138"/>
      <c r="L151" s="17" t="s">
        <v>16</v>
      </c>
      <c r="M151" s="25" t="s">
        <v>18</v>
      </c>
      <c r="N151" s="150"/>
      <c r="O151" s="156"/>
    </row>
    <row r="152" spans="1:16" ht="26.25" thickBot="1" x14ac:dyDescent="0.25">
      <c r="A152" s="160"/>
      <c r="B152" s="147"/>
      <c r="C152" s="147"/>
      <c r="D152" s="147"/>
      <c r="E152" s="147"/>
      <c r="F152" s="145"/>
      <c r="G152" s="147"/>
      <c r="H152" s="147"/>
      <c r="I152" s="147"/>
      <c r="J152" s="147"/>
      <c r="K152" s="139"/>
      <c r="L152" s="18" t="s">
        <v>17</v>
      </c>
      <c r="M152" s="19" t="s">
        <v>17</v>
      </c>
      <c r="N152" s="147"/>
      <c r="O152" s="18" t="s">
        <v>21</v>
      </c>
    </row>
    <row r="153" spans="1:16" x14ac:dyDescent="0.2">
      <c r="A153" s="27">
        <v>1</v>
      </c>
      <c r="B153" s="28">
        <v>2</v>
      </c>
      <c r="C153" s="28">
        <v>3</v>
      </c>
      <c r="D153" s="29">
        <v>4</v>
      </c>
      <c r="E153" s="28">
        <v>5</v>
      </c>
      <c r="F153" s="28">
        <v>6</v>
      </c>
      <c r="G153" s="28">
        <v>7</v>
      </c>
      <c r="H153" s="28">
        <v>8</v>
      </c>
      <c r="I153" s="30" t="s">
        <v>43</v>
      </c>
      <c r="J153" s="28">
        <v>10</v>
      </c>
      <c r="K153" s="28">
        <v>11</v>
      </c>
      <c r="L153" s="29">
        <v>12</v>
      </c>
      <c r="M153" s="29">
        <v>13</v>
      </c>
      <c r="N153" s="28">
        <v>14</v>
      </c>
      <c r="O153" s="31">
        <v>15</v>
      </c>
    </row>
    <row r="154" spans="1:16" x14ac:dyDescent="0.2">
      <c r="A154" s="162" t="s">
        <v>44</v>
      </c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6"/>
    </row>
    <row r="155" spans="1:16" ht="38.25" x14ac:dyDescent="0.2">
      <c r="A155" s="34">
        <v>1</v>
      </c>
      <c r="B155" s="61" t="s">
        <v>64</v>
      </c>
      <c r="C155" s="61" t="s">
        <v>63</v>
      </c>
      <c r="D155" s="61" t="s">
        <v>65</v>
      </c>
      <c r="E155" s="77" t="s">
        <v>13</v>
      </c>
      <c r="F155" s="71">
        <f>IF(G155="тн",168,IF(G155="шт",796,IF(G155="кг",166,IF(G155="м2",55,IF(G155="м3",113,IF(G155="п.м.",18,IF(G155="секц",840,IF(G155="компл",839,0))))))))</f>
        <v>796</v>
      </c>
      <c r="G155" s="64" t="s">
        <v>1</v>
      </c>
      <c r="H155" s="64" t="s">
        <v>0</v>
      </c>
      <c r="I155" s="73" t="s">
        <v>60</v>
      </c>
      <c r="J155" s="74" t="s">
        <v>59</v>
      </c>
      <c r="K155" s="72">
        <v>1500</v>
      </c>
      <c r="L155" s="75" t="s">
        <v>52</v>
      </c>
      <c r="M155" s="75" t="s">
        <v>58</v>
      </c>
      <c r="N155" s="61" t="s">
        <v>57</v>
      </c>
      <c r="O155" s="70" t="s">
        <v>32</v>
      </c>
    </row>
    <row r="156" spans="1:16" ht="51" x14ac:dyDescent="0.2">
      <c r="A156" s="34">
        <f t="shared" ref="A156:A160" si="40">A155+1</f>
        <v>2</v>
      </c>
      <c r="B156" s="61" t="s">
        <v>64</v>
      </c>
      <c r="C156" s="61" t="s">
        <v>63</v>
      </c>
      <c r="D156" s="61" t="s">
        <v>62</v>
      </c>
      <c r="E156" s="77" t="s">
        <v>13</v>
      </c>
      <c r="F156" s="71">
        <f>IF(G156="тн",168,IF(G156="шт",796,IF(G156="кг",166,IF(G156="м2",55,IF(G156="м3",113,IF(G156="п.м.",18,IF(G156="секц",840,IF(G156="компл",839,0))))))))</f>
        <v>796</v>
      </c>
      <c r="G156" s="64" t="s">
        <v>1</v>
      </c>
      <c r="H156" s="64" t="s">
        <v>0</v>
      </c>
      <c r="I156" s="73" t="s">
        <v>60</v>
      </c>
      <c r="J156" s="74" t="s">
        <v>59</v>
      </c>
      <c r="K156" s="72">
        <v>5000</v>
      </c>
      <c r="L156" s="65" t="s">
        <v>52</v>
      </c>
      <c r="M156" s="65" t="s">
        <v>58</v>
      </c>
      <c r="N156" s="61" t="s">
        <v>57</v>
      </c>
      <c r="O156" s="70" t="s">
        <v>32</v>
      </c>
    </row>
    <row r="157" spans="1:16" ht="38.25" x14ac:dyDescent="0.2">
      <c r="A157" s="34">
        <f t="shared" si="40"/>
        <v>3</v>
      </c>
      <c r="B157" s="65" t="s">
        <v>71</v>
      </c>
      <c r="C157" s="61">
        <v>43</v>
      </c>
      <c r="D157" s="61" t="s">
        <v>70</v>
      </c>
      <c r="E157" s="61" t="s">
        <v>13</v>
      </c>
      <c r="F157" s="80" t="s">
        <v>69</v>
      </c>
      <c r="G157" s="61" t="s">
        <v>1</v>
      </c>
      <c r="H157" s="112">
        <v>1</v>
      </c>
      <c r="I157" s="65" t="s">
        <v>68</v>
      </c>
      <c r="J157" s="61" t="s">
        <v>67</v>
      </c>
      <c r="K157" s="112">
        <v>4779.66</v>
      </c>
      <c r="L157" s="65" t="s">
        <v>52</v>
      </c>
      <c r="M157" s="65" t="s">
        <v>66</v>
      </c>
      <c r="N157" s="61" t="s">
        <v>41</v>
      </c>
      <c r="O157" s="62" t="s">
        <v>32</v>
      </c>
    </row>
    <row r="158" spans="1:16" s="49" customFormat="1" ht="191.25" x14ac:dyDescent="0.2">
      <c r="A158" s="34">
        <f t="shared" si="40"/>
        <v>4</v>
      </c>
      <c r="B158" s="61" t="s">
        <v>163</v>
      </c>
      <c r="C158" s="65" t="s">
        <v>164</v>
      </c>
      <c r="D158" s="61" t="s">
        <v>165</v>
      </c>
      <c r="E158" s="61" t="s">
        <v>13</v>
      </c>
      <c r="F158" s="68">
        <v>796</v>
      </c>
      <c r="G158" s="61" t="s">
        <v>151</v>
      </c>
      <c r="H158" s="89">
        <v>73</v>
      </c>
      <c r="I158" s="65" t="s">
        <v>14</v>
      </c>
      <c r="J158" s="61" t="s">
        <v>30</v>
      </c>
      <c r="K158" s="78">
        <v>4000</v>
      </c>
      <c r="L158" s="65" t="s">
        <v>73</v>
      </c>
      <c r="M158" s="65" t="s">
        <v>77</v>
      </c>
      <c r="N158" s="61" t="s">
        <v>41</v>
      </c>
      <c r="O158" s="62" t="s">
        <v>32</v>
      </c>
    </row>
    <row r="159" spans="1:16" s="49" customFormat="1" ht="76.5" x14ac:dyDescent="0.2">
      <c r="A159" s="34">
        <f>A158+1</f>
        <v>5</v>
      </c>
      <c r="B159" s="61" t="s">
        <v>163</v>
      </c>
      <c r="C159" s="65" t="s">
        <v>164</v>
      </c>
      <c r="D159" s="61" t="s">
        <v>187</v>
      </c>
      <c r="E159" s="61" t="s">
        <v>13</v>
      </c>
      <c r="F159" s="62">
        <f t="shared" ref="F159:F160" si="41">IF(G159="тн",168,IF(G159="шт",796,IF(G159="кг",166,IF(G159="м2",55,IF(G159="м3",113,IF(G159="п.м.",18,IF(G159="секц",840,IF(G159="компл",839,0))))))))</f>
        <v>796</v>
      </c>
      <c r="G159" s="62" t="s">
        <v>1</v>
      </c>
      <c r="H159" s="64">
        <v>36</v>
      </c>
      <c r="I159" s="65" t="s">
        <v>14</v>
      </c>
      <c r="J159" s="61" t="s">
        <v>30</v>
      </c>
      <c r="K159" s="64">
        <v>6500</v>
      </c>
      <c r="L159" s="75" t="s">
        <v>73</v>
      </c>
      <c r="M159" s="75" t="s">
        <v>66</v>
      </c>
      <c r="N159" s="61" t="s">
        <v>41</v>
      </c>
      <c r="O159" s="62" t="s">
        <v>32</v>
      </c>
    </row>
    <row r="160" spans="1:16" ht="138" customHeight="1" x14ac:dyDescent="0.2">
      <c r="A160" s="34">
        <f t="shared" si="40"/>
        <v>6</v>
      </c>
      <c r="B160" s="61" t="s">
        <v>163</v>
      </c>
      <c r="C160" s="113" t="s">
        <v>164</v>
      </c>
      <c r="D160" s="114" t="s">
        <v>183</v>
      </c>
      <c r="E160" s="114" t="s">
        <v>48</v>
      </c>
      <c r="F160" s="115">
        <f t="shared" si="41"/>
        <v>796</v>
      </c>
      <c r="G160" s="115" t="s">
        <v>1</v>
      </c>
      <c r="H160" s="64">
        <v>1</v>
      </c>
      <c r="I160" s="65" t="s">
        <v>184</v>
      </c>
      <c r="J160" s="66" t="s">
        <v>185</v>
      </c>
      <c r="K160" s="72">
        <v>2633.34</v>
      </c>
      <c r="L160" s="65" t="s">
        <v>73</v>
      </c>
      <c r="M160" s="65" t="s">
        <v>77</v>
      </c>
      <c r="N160" s="61" t="s">
        <v>41</v>
      </c>
      <c r="O160" s="70" t="s">
        <v>32</v>
      </c>
    </row>
    <row r="161" spans="1:15" ht="51" x14ac:dyDescent="0.2">
      <c r="A161" s="34">
        <f>A160+1</f>
        <v>7</v>
      </c>
      <c r="B161" s="65" t="s">
        <v>71</v>
      </c>
      <c r="C161" s="61" t="s">
        <v>84</v>
      </c>
      <c r="D161" s="61" t="s">
        <v>87</v>
      </c>
      <c r="E161" s="61" t="s">
        <v>13</v>
      </c>
      <c r="F161" s="62">
        <v>796</v>
      </c>
      <c r="G161" s="62" t="s">
        <v>1</v>
      </c>
      <c r="H161" s="64">
        <v>1</v>
      </c>
      <c r="I161" s="65" t="s">
        <v>86</v>
      </c>
      <c r="J161" s="61" t="s">
        <v>85</v>
      </c>
      <c r="K161" s="72">
        <v>1033.1300000000001</v>
      </c>
      <c r="L161" s="65" t="s">
        <v>73</v>
      </c>
      <c r="M161" s="65" t="s">
        <v>66</v>
      </c>
      <c r="N161" s="61" t="s">
        <v>41</v>
      </c>
      <c r="O161" s="62" t="s">
        <v>32</v>
      </c>
    </row>
    <row r="162" spans="1:15" ht="63.75" x14ac:dyDescent="0.2">
      <c r="A162" s="34">
        <f>A161+1</f>
        <v>8</v>
      </c>
      <c r="B162" s="65" t="s">
        <v>71</v>
      </c>
      <c r="C162" s="79" t="s">
        <v>92</v>
      </c>
      <c r="D162" s="60" t="s">
        <v>91</v>
      </c>
      <c r="E162" s="60" t="s">
        <v>13</v>
      </c>
      <c r="F162" s="63">
        <f t="shared" ref="F162" si="42">IF(G162="тн",168,IF(G162="шт",796,IF(G162="кг",166,IF(G162="м2",55,IF(G162="м3",113,IF(G162="п.м.",18,IF(G162="секц",840,IF(G162="компл",839,0))))))))</f>
        <v>796</v>
      </c>
      <c r="G162" s="63" t="s">
        <v>1</v>
      </c>
      <c r="H162" s="64">
        <v>7</v>
      </c>
      <c r="I162" s="65" t="s">
        <v>14</v>
      </c>
      <c r="J162" s="60" t="s">
        <v>30</v>
      </c>
      <c r="K162" s="72">
        <v>25067.47</v>
      </c>
      <c r="L162" s="65" t="s">
        <v>73</v>
      </c>
      <c r="M162" s="65" t="s">
        <v>77</v>
      </c>
      <c r="N162" s="61" t="s">
        <v>41</v>
      </c>
      <c r="O162" s="62" t="s">
        <v>32</v>
      </c>
    </row>
    <row r="163" spans="1:15" x14ac:dyDescent="0.2">
      <c r="A163" s="170" t="s">
        <v>45</v>
      </c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1"/>
    </row>
    <row r="164" spans="1:15" ht="63.75" x14ac:dyDescent="0.2">
      <c r="A164" s="6">
        <f>A162+1</f>
        <v>9</v>
      </c>
      <c r="B164" s="65" t="s">
        <v>79</v>
      </c>
      <c r="C164" s="79" t="s">
        <v>78</v>
      </c>
      <c r="D164" s="60" t="s">
        <v>99</v>
      </c>
      <c r="E164" s="60" t="s">
        <v>13</v>
      </c>
      <c r="F164" s="63">
        <f t="shared" ref="F164" si="43">IF(G164="тн",168,IF(G164="шт",796,IF(G164="кг",166,IF(G164="м2",55,IF(G164="м3",113,IF(G164="п.м.",18,IF(G164="секц",840,IF(G164="компл",839,0))))))))</f>
        <v>796</v>
      </c>
      <c r="G164" s="63" t="s">
        <v>1</v>
      </c>
      <c r="H164" s="64">
        <v>1</v>
      </c>
      <c r="I164" s="65" t="s">
        <v>90</v>
      </c>
      <c r="J164" s="60" t="s">
        <v>89</v>
      </c>
      <c r="K164" s="72">
        <v>12467.72</v>
      </c>
      <c r="L164" s="65" t="s">
        <v>98</v>
      </c>
      <c r="M164" s="65" t="s">
        <v>97</v>
      </c>
      <c r="N164" s="61" t="s">
        <v>41</v>
      </c>
      <c r="O164" s="62" t="s">
        <v>32</v>
      </c>
    </row>
    <row r="165" spans="1:15" ht="38.25" x14ac:dyDescent="0.2">
      <c r="A165" s="6">
        <f>A164+1</f>
        <v>10</v>
      </c>
      <c r="B165" s="65" t="s">
        <v>329</v>
      </c>
      <c r="C165" s="65" t="s">
        <v>330</v>
      </c>
      <c r="D165" s="61" t="s">
        <v>371</v>
      </c>
      <c r="E165" s="61" t="s">
        <v>13</v>
      </c>
      <c r="F165" s="68">
        <v>112</v>
      </c>
      <c r="G165" s="61" t="s">
        <v>147</v>
      </c>
      <c r="H165" s="90">
        <v>8140</v>
      </c>
      <c r="I165" s="65" t="s">
        <v>60</v>
      </c>
      <c r="J165" s="61" t="s">
        <v>59</v>
      </c>
      <c r="K165" s="72">
        <v>1600</v>
      </c>
      <c r="L165" s="65" t="s">
        <v>98</v>
      </c>
      <c r="M165" s="65" t="s">
        <v>77</v>
      </c>
      <c r="N165" s="61" t="s">
        <v>57</v>
      </c>
      <c r="O165" s="91" t="s">
        <v>32</v>
      </c>
    </row>
    <row r="166" spans="1:15" ht="38.25" x14ac:dyDescent="0.2">
      <c r="A166" s="6">
        <f>A165+1</f>
        <v>11</v>
      </c>
      <c r="B166" s="61" t="s">
        <v>351</v>
      </c>
      <c r="C166" s="65" t="s">
        <v>352</v>
      </c>
      <c r="D166" s="61" t="s">
        <v>353</v>
      </c>
      <c r="E166" s="61" t="s">
        <v>121</v>
      </c>
      <c r="F166" s="68">
        <f t="shared" ref="F166" si="44">IF(G166="тн",168,IF(G166="шт",796,IF(G166="кг",166,IF(G166="м2",55,IF(G166="м3",113,IF(G166="п.м.",18,IF(G166="секц",840,IF(G166="компл",839,0))))))))</f>
        <v>796</v>
      </c>
      <c r="G166" s="61" t="s">
        <v>1</v>
      </c>
      <c r="H166" s="64" t="s">
        <v>0</v>
      </c>
      <c r="I166" s="65">
        <v>30401</v>
      </c>
      <c r="J166" s="61" t="s">
        <v>59</v>
      </c>
      <c r="K166" s="67">
        <v>4200</v>
      </c>
      <c r="L166" s="65" t="s">
        <v>98</v>
      </c>
      <c r="M166" s="65" t="s">
        <v>77</v>
      </c>
      <c r="N166" s="61" t="s">
        <v>57</v>
      </c>
      <c r="O166" s="91" t="s">
        <v>32</v>
      </c>
    </row>
    <row r="167" spans="1:15" ht="76.5" x14ac:dyDescent="0.2">
      <c r="A167" s="6">
        <f>A166+1</f>
        <v>12</v>
      </c>
      <c r="B167" s="65" t="s">
        <v>79</v>
      </c>
      <c r="C167" s="79" t="s">
        <v>78</v>
      </c>
      <c r="D167" s="60" t="s">
        <v>349</v>
      </c>
      <c r="E167" s="60" t="s">
        <v>13</v>
      </c>
      <c r="F167" s="62">
        <f t="shared" ref="F167:F168" si="45">IF(G167="тн",168,IF(G167="шт",796,IF(G167="кг",166,IF(G167="м2",55,IF(G167="м3",113,IF(G167="п.м.",18,IF(G167="секц",840,IF(G167="компл",839,0))))))))</f>
        <v>796</v>
      </c>
      <c r="G167" s="62" t="s">
        <v>1</v>
      </c>
      <c r="H167" s="64">
        <v>1</v>
      </c>
      <c r="I167" s="65" t="s">
        <v>14</v>
      </c>
      <c r="J167" s="61" t="s">
        <v>30</v>
      </c>
      <c r="K167" s="72">
        <v>38412.29</v>
      </c>
      <c r="L167" s="65" t="s">
        <v>98</v>
      </c>
      <c r="M167" s="65" t="s">
        <v>77</v>
      </c>
      <c r="N167" s="61" t="s">
        <v>41</v>
      </c>
      <c r="O167" s="62" t="s">
        <v>32</v>
      </c>
    </row>
    <row r="168" spans="1:15" ht="89.25" x14ac:dyDescent="0.2">
      <c r="A168" s="34">
        <f>A167+1</f>
        <v>13</v>
      </c>
      <c r="B168" s="65" t="s">
        <v>79</v>
      </c>
      <c r="C168" s="79" t="s">
        <v>78</v>
      </c>
      <c r="D168" s="60" t="s">
        <v>350</v>
      </c>
      <c r="E168" s="60" t="s">
        <v>13</v>
      </c>
      <c r="F168" s="63">
        <f t="shared" si="45"/>
        <v>796</v>
      </c>
      <c r="G168" s="63" t="s">
        <v>1</v>
      </c>
      <c r="H168" s="64">
        <v>1</v>
      </c>
      <c r="I168" s="65" t="s">
        <v>14</v>
      </c>
      <c r="J168" s="60" t="s">
        <v>30</v>
      </c>
      <c r="K168" s="72">
        <v>48404.39</v>
      </c>
      <c r="L168" s="65" t="s">
        <v>98</v>
      </c>
      <c r="M168" s="65" t="s">
        <v>77</v>
      </c>
      <c r="N168" s="61" t="s">
        <v>41</v>
      </c>
      <c r="O168" s="62" t="s">
        <v>32</v>
      </c>
    </row>
    <row r="169" spans="1:15" ht="63.75" x14ac:dyDescent="0.2">
      <c r="A169" s="34">
        <f t="shared" ref="A169:A197" si="46">A168+1</f>
        <v>14</v>
      </c>
      <c r="B169" s="70" t="s">
        <v>51</v>
      </c>
      <c r="C169" s="70" t="s">
        <v>38</v>
      </c>
      <c r="D169" s="70" t="s">
        <v>381</v>
      </c>
      <c r="E169" s="70" t="s">
        <v>48</v>
      </c>
      <c r="F169" s="71">
        <f>IF(G169="тн",168,IF(G169="шт",796,IF(G169="кг",166,IF(G169="м2",55,IF(G169="м3",113,IF(G169="п.м.",18,IF(G169="секц",840,IF(G169="компл",839,0))))))))</f>
        <v>796</v>
      </c>
      <c r="G169" s="71" t="s">
        <v>1</v>
      </c>
      <c r="H169" s="64">
        <v>5</v>
      </c>
      <c r="I169" s="65" t="s">
        <v>14</v>
      </c>
      <c r="J169" s="74" t="s">
        <v>30</v>
      </c>
      <c r="K169" s="72">
        <v>32900</v>
      </c>
      <c r="L169" s="75" t="s">
        <v>98</v>
      </c>
      <c r="M169" s="65" t="s">
        <v>72</v>
      </c>
      <c r="N169" s="61" t="s">
        <v>41</v>
      </c>
      <c r="O169" s="70" t="s">
        <v>32</v>
      </c>
    </row>
    <row r="170" spans="1:15" ht="89.25" x14ac:dyDescent="0.2">
      <c r="A170" s="34">
        <f>A169+1</f>
        <v>15</v>
      </c>
      <c r="B170" s="65" t="s">
        <v>71</v>
      </c>
      <c r="C170" s="61" t="s">
        <v>84</v>
      </c>
      <c r="D170" s="61" t="s">
        <v>88</v>
      </c>
      <c r="E170" s="61" t="s">
        <v>13</v>
      </c>
      <c r="F170" s="62">
        <v>796</v>
      </c>
      <c r="G170" s="62" t="s">
        <v>1</v>
      </c>
      <c r="H170" s="72">
        <v>12</v>
      </c>
      <c r="I170" s="65" t="s">
        <v>86</v>
      </c>
      <c r="J170" s="61" t="s">
        <v>85</v>
      </c>
      <c r="K170" s="72">
        <v>720</v>
      </c>
      <c r="L170" s="65" t="s">
        <v>98</v>
      </c>
      <c r="M170" s="65" t="s">
        <v>80</v>
      </c>
      <c r="N170" s="61" t="s">
        <v>57</v>
      </c>
      <c r="O170" s="62" t="s">
        <v>32</v>
      </c>
    </row>
    <row r="171" spans="1:15" ht="84" customHeight="1" x14ac:dyDescent="0.2">
      <c r="A171" s="34">
        <f t="shared" si="46"/>
        <v>16</v>
      </c>
      <c r="B171" s="61" t="s">
        <v>163</v>
      </c>
      <c r="C171" s="113" t="s">
        <v>164</v>
      </c>
      <c r="D171" s="70" t="s">
        <v>186</v>
      </c>
      <c r="E171" s="70" t="s">
        <v>48</v>
      </c>
      <c r="F171" s="115">
        <f>IF(G171="тн",168,IF(G171="шт",796,IF(G171="кг",166,IF(G171="м2",55,IF(G171="м3",113,IF(G171="п.м.",18,IF(G171="секц",840,IF(G171="компл",839,0))))))))</f>
        <v>796</v>
      </c>
      <c r="G171" s="60" t="s">
        <v>1</v>
      </c>
      <c r="H171" s="64">
        <v>9</v>
      </c>
      <c r="I171" s="65" t="s">
        <v>14</v>
      </c>
      <c r="J171" s="60" t="s">
        <v>30</v>
      </c>
      <c r="K171" s="72">
        <v>3200</v>
      </c>
      <c r="L171" s="65" t="s">
        <v>98</v>
      </c>
      <c r="M171" s="65" t="s">
        <v>66</v>
      </c>
      <c r="N171" s="61" t="s">
        <v>41</v>
      </c>
      <c r="O171" s="70" t="s">
        <v>32</v>
      </c>
    </row>
    <row r="172" spans="1:15" ht="63.75" x14ac:dyDescent="0.2">
      <c r="A172" s="34">
        <f t="shared" si="46"/>
        <v>17</v>
      </c>
      <c r="B172" s="61" t="s">
        <v>107</v>
      </c>
      <c r="C172" s="79" t="s">
        <v>106</v>
      </c>
      <c r="D172" s="86" t="s">
        <v>105</v>
      </c>
      <c r="E172" s="61" t="s">
        <v>13</v>
      </c>
      <c r="F172" s="87">
        <f>IF(G172="тн",168,IF(G172="шт",796,IF(G172="кг",166,IF(G172="м2",55,IF(G172="м3",113,IF(G172="п.м.",18,IF(G172="секц",840,IF(G172="компл",839,0))))))))</f>
        <v>796</v>
      </c>
      <c r="G172" s="71" t="s">
        <v>1</v>
      </c>
      <c r="H172" s="85">
        <v>1</v>
      </c>
      <c r="I172" s="65" t="s">
        <v>104</v>
      </c>
      <c r="J172" s="61" t="s">
        <v>103</v>
      </c>
      <c r="K172" s="64">
        <v>12589.17</v>
      </c>
      <c r="L172" s="75" t="s">
        <v>108</v>
      </c>
      <c r="M172" s="75" t="s">
        <v>50</v>
      </c>
      <c r="N172" s="61" t="s">
        <v>41</v>
      </c>
      <c r="O172" s="62" t="s">
        <v>32</v>
      </c>
    </row>
    <row r="173" spans="1:15" ht="38.25" x14ac:dyDescent="0.2">
      <c r="A173" s="34">
        <f t="shared" si="46"/>
        <v>18</v>
      </c>
      <c r="B173" s="65" t="s">
        <v>40</v>
      </c>
      <c r="C173" s="65" t="s">
        <v>75</v>
      </c>
      <c r="D173" s="70" t="s">
        <v>74</v>
      </c>
      <c r="E173" s="70" t="s">
        <v>48</v>
      </c>
      <c r="F173" s="71">
        <f t="shared" ref="F173:F178" si="47">IF(G173="тн",168,IF(G173="шт",796,IF(G173="кг",166,IF(G173="м2",55,IF(G173="м3",113,IF(G173="п.м.",18,IF(G173="секц",840,IF(G173="компл",839,0))))))))</f>
        <v>796</v>
      </c>
      <c r="G173" s="61" t="s">
        <v>1</v>
      </c>
      <c r="H173" s="72">
        <v>3</v>
      </c>
      <c r="I173" s="65" t="s">
        <v>14</v>
      </c>
      <c r="J173" s="61" t="s">
        <v>30</v>
      </c>
      <c r="K173" s="72">
        <v>26599.119999999999</v>
      </c>
      <c r="L173" s="65" t="s">
        <v>108</v>
      </c>
      <c r="M173" s="65" t="s">
        <v>202</v>
      </c>
      <c r="N173" s="61" t="s">
        <v>41</v>
      </c>
      <c r="O173" s="70" t="s">
        <v>32</v>
      </c>
    </row>
    <row r="174" spans="1:15" ht="178.5" x14ac:dyDescent="0.2">
      <c r="A174" s="34">
        <f>A173+1</f>
        <v>19</v>
      </c>
      <c r="B174" s="61" t="s">
        <v>102</v>
      </c>
      <c r="C174" s="61" t="s">
        <v>101</v>
      </c>
      <c r="D174" s="60" t="s">
        <v>384</v>
      </c>
      <c r="E174" s="60" t="s">
        <v>121</v>
      </c>
      <c r="F174" s="84">
        <f t="shared" si="47"/>
        <v>796</v>
      </c>
      <c r="G174" s="119" t="s">
        <v>1</v>
      </c>
      <c r="H174" s="89">
        <v>3</v>
      </c>
      <c r="I174" s="65" t="s">
        <v>385</v>
      </c>
      <c r="J174" s="61" t="s">
        <v>386</v>
      </c>
      <c r="K174" s="64">
        <v>3000</v>
      </c>
      <c r="L174" s="65" t="s">
        <v>108</v>
      </c>
      <c r="M174" s="65" t="s">
        <v>80</v>
      </c>
      <c r="N174" s="61" t="s">
        <v>401</v>
      </c>
      <c r="O174" s="60" t="s">
        <v>32</v>
      </c>
    </row>
    <row r="175" spans="1:15" ht="165.75" x14ac:dyDescent="0.2">
      <c r="A175" s="34">
        <f t="shared" si="46"/>
        <v>20</v>
      </c>
      <c r="B175" s="61" t="s">
        <v>102</v>
      </c>
      <c r="C175" s="61" t="s">
        <v>101</v>
      </c>
      <c r="D175" s="60" t="s">
        <v>387</v>
      </c>
      <c r="E175" s="60" t="s">
        <v>121</v>
      </c>
      <c r="F175" s="84">
        <f t="shared" si="47"/>
        <v>796</v>
      </c>
      <c r="G175" s="119" t="s">
        <v>1</v>
      </c>
      <c r="H175" s="89">
        <v>2</v>
      </c>
      <c r="I175" s="75" t="s">
        <v>138</v>
      </c>
      <c r="J175" s="86" t="s">
        <v>388</v>
      </c>
      <c r="K175" s="64">
        <v>2500</v>
      </c>
      <c r="L175" s="65" t="s">
        <v>108</v>
      </c>
      <c r="M175" s="65" t="s">
        <v>80</v>
      </c>
      <c r="N175" s="61" t="s">
        <v>401</v>
      </c>
      <c r="O175" s="60" t="s">
        <v>32</v>
      </c>
    </row>
    <row r="176" spans="1:15" ht="165.75" x14ac:dyDescent="0.2">
      <c r="A176" s="34">
        <f t="shared" si="46"/>
        <v>21</v>
      </c>
      <c r="B176" s="61" t="s">
        <v>102</v>
      </c>
      <c r="C176" s="61" t="s">
        <v>101</v>
      </c>
      <c r="D176" s="60" t="s">
        <v>389</v>
      </c>
      <c r="E176" s="60" t="s">
        <v>121</v>
      </c>
      <c r="F176" s="84">
        <f t="shared" si="47"/>
        <v>796</v>
      </c>
      <c r="G176" s="119" t="s">
        <v>1</v>
      </c>
      <c r="H176" s="89">
        <v>2</v>
      </c>
      <c r="I176" s="75" t="s">
        <v>90</v>
      </c>
      <c r="J176" s="86" t="s">
        <v>89</v>
      </c>
      <c r="K176" s="64">
        <v>3000</v>
      </c>
      <c r="L176" s="65" t="s">
        <v>108</v>
      </c>
      <c r="M176" s="65" t="s">
        <v>80</v>
      </c>
      <c r="N176" s="61" t="s">
        <v>401</v>
      </c>
      <c r="O176" s="60" t="s">
        <v>32</v>
      </c>
    </row>
    <row r="177" spans="1:15" ht="63.75" x14ac:dyDescent="0.2">
      <c r="A177" s="34">
        <f t="shared" si="46"/>
        <v>22</v>
      </c>
      <c r="B177" s="65" t="s">
        <v>188</v>
      </c>
      <c r="C177" s="79" t="s">
        <v>189</v>
      </c>
      <c r="D177" s="61" t="s">
        <v>190</v>
      </c>
      <c r="E177" s="61" t="s">
        <v>13</v>
      </c>
      <c r="F177" s="121">
        <f>IF(G177="тн",168,IF(G177="шт",796,IF(G177="кг",166,IF(G177="м2",55,IF(G177="м3",113,IF(G177="п.м.",18,IF(G177="секц",840,IF(G177="компл",839,0))))))))</f>
        <v>796</v>
      </c>
      <c r="G177" s="71" t="s">
        <v>1</v>
      </c>
      <c r="H177" s="85">
        <v>1</v>
      </c>
      <c r="I177" s="75" t="s">
        <v>60</v>
      </c>
      <c r="J177" s="74" t="s">
        <v>59</v>
      </c>
      <c r="K177" s="64">
        <v>5500</v>
      </c>
      <c r="L177" s="65" t="s">
        <v>108</v>
      </c>
      <c r="M177" s="65" t="s">
        <v>80</v>
      </c>
      <c r="N177" s="61" t="s">
        <v>41</v>
      </c>
      <c r="O177" s="62" t="s">
        <v>32</v>
      </c>
    </row>
    <row r="178" spans="1:15" ht="51" x14ac:dyDescent="0.2">
      <c r="A178" s="34">
        <f t="shared" si="46"/>
        <v>23</v>
      </c>
      <c r="B178" s="65" t="s">
        <v>40</v>
      </c>
      <c r="C178" s="65" t="s">
        <v>75</v>
      </c>
      <c r="D178" s="70" t="s">
        <v>76</v>
      </c>
      <c r="E178" s="70" t="s">
        <v>48</v>
      </c>
      <c r="F178" s="71">
        <f t="shared" si="47"/>
        <v>796</v>
      </c>
      <c r="G178" s="61" t="s">
        <v>1</v>
      </c>
      <c r="H178" s="72">
        <v>4</v>
      </c>
      <c r="I178" s="65" t="s">
        <v>14</v>
      </c>
      <c r="J178" s="61" t="s">
        <v>30</v>
      </c>
      <c r="K178" s="72">
        <v>34017.760000000002</v>
      </c>
      <c r="L178" s="65" t="s">
        <v>108</v>
      </c>
      <c r="M178" s="65" t="s">
        <v>202</v>
      </c>
      <c r="N178" s="61" t="s">
        <v>41</v>
      </c>
      <c r="O178" s="70" t="s">
        <v>32</v>
      </c>
    </row>
    <row r="179" spans="1:15" ht="76.5" x14ac:dyDescent="0.2">
      <c r="A179" s="34">
        <f t="shared" si="46"/>
        <v>24</v>
      </c>
      <c r="B179" s="65" t="s">
        <v>71</v>
      </c>
      <c r="C179" s="61" t="s">
        <v>84</v>
      </c>
      <c r="D179" s="61" t="s">
        <v>83</v>
      </c>
      <c r="E179" s="61" t="s">
        <v>13</v>
      </c>
      <c r="F179" s="62">
        <v>796</v>
      </c>
      <c r="G179" s="62" t="s">
        <v>1</v>
      </c>
      <c r="H179" s="64">
        <v>6</v>
      </c>
      <c r="I179" s="65" t="s">
        <v>82</v>
      </c>
      <c r="J179" s="61" t="s">
        <v>81</v>
      </c>
      <c r="K179" s="64">
        <v>5573.45</v>
      </c>
      <c r="L179" s="65" t="s">
        <v>108</v>
      </c>
      <c r="M179" s="65" t="s">
        <v>80</v>
      </c>
      <c r="N179" s="61" t="s">
        <v>41</v>
      </c>
      <c r="O179" s="62" t="s">
        <v>32</v>
      </c>
    </row>
    <row r="180" spans="1:15" ht="38.25" x14ac:dyDescent="0.2">
      <c r="A180" s="34">
        <f t="shared" si="46"/>
        <v>25</v>
      </c>
      <c r="B180" s="65" t="s">
        <v>378</v>
      </c>
      <c r="C180" s="113" t="s">
        <v>379</v>
      </c>
      <c r="D180" s="61" t="s">
        <v>380</v>
      </c>
      <c r="E180" s="61" t="s">
        <v>13</v>
      </c>
      <c r="F180" s="68">
        <v>796</v>
      </c>
      <c r="G180" s="61" t="s">
        <v>1</v>
      </c>
      <c r="H180" s="90">
        <v>42</v>
      </c>
      <c r="I180" s="65" t="s">
        <v>60</v>
      </c>
      <c r="J180" s="61" t="s">
        <v>59</v>
      </c>
      <c r="K180" s="72">
        <v>2900</v>
      </c>
      <c r="L180" s="65" t="s">
        <v>108</v>
      </c>
      <c r="M180" s="65" t="s">
        <v>66</v>
      </c>
      <c r="N180" s="61" t="s">
        <v>57</v>
      </c>
      <c r="O180" s="91" t="s">
        <v>32</v>
      </c>
    </row>
    <row r="181" spans="1:15" ht="51" x14ac:dyDescent="0.2">
      <c r="A181" s="34">
        <f t="shared" si="46"/>
        <v>26</v>
      </c>
      <c r="B181" s="61" t="s">
        <v>116</v>
      </c>
      <c r="C181" s="61" t="s">
        <v>117</v>
      </c>
      <c r="D181" s="60" t="s">
        <v>118</v>
      </c>
      <c r="E181" s="60" t="s">
        <v>13</v>
      </c>
      <c r="F181" s="63">
        <f t="shared" ref="F181:F196" si="48">IF(G181="тн",168,IF(G181="шт",796,IF(G181="кг",166,IF(G181="м2",55,IF(G181="м3",113,IF(G181="п.м.",18,IF(G181="секц",840,IF(G181="компл",839,0))))))))</f>
        <v>796</v>
      </c>
      <c r="G181" s="115" t="s">
        <v>1</v>
      </c>
      <c r="H181" s="112">
        <v>3</v>
      </c>
      <c r="I181" s="59" t="s">
        <v>14</v>
      </c>
      <c r="J181" s="60" t="s">
        <v>30</v>
      </c>
      <c r="K181" s="72">
        <v>92773.33</v>
      </c>
      <c r="L181" s="65" t="s">
        <v>108</v>
      </c>
      <c r="M181" s="65" t="s">
        <v>229</v>
      </c>
      <c r="N181" s="61" t="s">
        <v>41</v>
      </c>
      <c r="O181" s="62" t="s">
        <v>32</v>
      </c>
    </row>
    <row r="182" spans="1:15" ht="38.25" x14ac:dyDescent="0.2">
      <c r="A182" s="34">
        <f t="shared" si="46"/>
        <v>27</v>
      </c>
      <c r="B182" s="23" t="s">
        <v>378</v>
      </c>
      <c r="C182" s="38" t="s">
        <v>379</v>
      </c>
      <c r="D182" s="26" t="s">
        <v>431</v>
      </c>
      <c r="E182" s="26" t="s">
        <v>13</v>
      </c>
      <c r="F182" s="40">
        <v>796</v>
      </c>
      <c r="G182" s="26" t="s">
        <v>1</v>
      </c>
      <c r="H182" s="42">
        <v>104</v>
      </c>
      <c r="I182" s="23" t="s">
        <v>60</v>
      </c>
      <c r="J182" s="26" t="s">
        <v>59</v>
      </c>
      <c r="K182" s="24">
        <v>2400</v>
      </c>
      <c r="L182" s="23" t="s">
        <v>58</v>
      </c>
      <c r="M182" s="23" t="s">
        <v>80</v>
      </c>
      <c r="N182" s="26" t="s">
        <v>57</v>
      </c>
      <c r="O182" s="122" t="s">
        <v>32</v>
      </c>
    </row>
    <row r="183" spans="1:15" ht="63.75" x14ac:dyDescent="0.2">
      <c r="A183" s="34">
        <f t="shared" si="46"/>
        <v>28</v>
      </c>
      <c r="B183" s="23" t="s">
        <v>93</v>
      </c>
      <c r="C183" s="38" t="s">
        <v>93</v>
      </c>
      <c r="D183" s="33" t="s">
        <v>94</v>
      </c>
      <c r="E183" s="33" t="s">
        <v>95</v>
      </c>
      <c r="F183" s="51">
        <f t="shared" si="48"/>
        <v>796</v>
      </c>
      <c r="G183" s="48" t="s">
        <v>1</v>
      </c>
      <c r="H183" s="42" t="s">
        <v>0</v>
      </c>
      <c r="I183" s="23" t="s">
        <v>60</v>
      </c>
      <c r="J183" s="33" t="s">
        <v>59</v>
      </c>
      <c r="K183" s="50">
        <v>1000</v>
      </c>
      <c r="L183" s="23" t="s">
        <v>58</v>
      </c>
      <c r="M183" s="23" t="s">
        <v>96</v>
      </c>
      <c r="N183" s="26" t="s">
        <v>57</v>
      </c>
      <c r="O183" s="26" t="s">
        <v>32</v>
      </c>
    </row>
    <row r="184" spans="1:15" ht="38.25" x14ac:dyDescent="0.2">
      <c r="A184" s="34">
        <f t="shared" si="46"/>
        <v>29</v>
      </c>
      <c r="B184" s="61" t="s">
        <v>372</v>
      </c>
      <c r="C184" s="65" t="s">
        <v>373</v>
      </c>
      <c r="D184" s="61" t="s">
        <v>374</v>
      </c>
      <c r="E184" s="61" t="s">
        <v>121</v>
      </c>
      <c r="F184" s="68">
        <f t="shared" si="48"/>
        <v>796</v>
      </c>
      <c r="G184" s="61" t="s">
        <v>1</v>
      </c>
      <c r="H184" s="64" t="s">
        <v>0</v>
      </c>
      <c r="I184" s="65">
        <v>30401</v>
      </c>
      <c r="J184" s="61" t="s">
        <v>59</v>
      </c>
      <c r="K184" s="72">
        <v>2900</v>
      </c>
      <c r="L184" s="65" t="s">
        <v>58</v>
      </c>
      <c r="M184" s="65" t="s">
        <v>66</v>
      </c>
      <c r="N184" s="61" t="s">
        <v>57</v>
      </c>
      <c r="O184" s="116" t="s">
        <v>32</v>
      </c>
    </row>
    <row r="185" spans="1:15" ht="89.25" x14ac:dyDescent="0.2">
      <c r="A185" s="34">
        <f>A184+1</f>
        <v>30</v>
      </c>
      <c r="B185" s="61" t="s">
        <v>102</v>
      </c>
      <c r="C185" s="61" t="s">
        <v>101</v>
      </c>
      <c r="D185" s="60" t="s">
        <v>394</v>
      </c>
      <c r="E185" s="60" t="s">
        <v>121</v>
      </c>
      <c r="F185" s="84">
        <f t="shared" si="48"/>
        <v>796</v>
      </c>
      <c r="G185" s="119" t="s">
        <v>1</v>
      </c>
      <c r="H185" s="89">
        <v>1</v>
      </c>
      <c r="I185" s="75" t="s">
        <v>395</v>
      </c>
      <c r="J185" s="86" t="s">
        <v>396</v>
      </c>
      <c r="K185" s="64">
        <v>750</v>
      </c>
      <c r="L185" s="65" t="s">
        <v>58</v>
      </c>
      <c r="M185" s="65" t="s">
        <v>80</v>
      </c>
      <c r="N185" s="61" t="s">
        <v>401</v>
      </c>
      <c r="O185" s="60" t="s">
        <v>32</v>
      </c>
    </row>
    <row r="186" spans="1:15" ht="140.25" x14ac:dyDescent="0.2">
      <c r="A186" s="34">
        <f t="shared" si="46"/>
        <v>31</v>
      </c>
      <c r="B186" s="61" t="s">
        <v>102</v>
      </c>
      <c r="C186" s="61" t="s">
        <v>101</v>
      </c>
      <c r="D186" s="60" t="s">
        <v>397</v>
      </c>
      <c r="E186" s="60" t="s">
        <v>121</v>
      </c>
      <c r="F186" s="84">
        <f t="shared" si="48"/>
        <v>796</v>
      </c>
      <c r="G186" s="119" t="s">
        <v>1</v>
      </c>
      <c r="H186" s="89">
        <v>1</v>
      </c>
      <c r="I186" s="75" t="s">
        <v>184</v>
      </c>
      <c r="J186" s="86" t="s">
        <v>100</v>
      </c>
      <c r="K186" s="64">
        <v>3500</v>
      </c>
      <c r="L186" s="65" t="s">
        <v>58</v>
      </c>
      <c r="M186" s="65" t="s">
        <v>80</v>
      </c>
      <c r="N186" s="61" t="s">
        <v>401</v>
      </c>
      <c r="O186" s="60" t="s">
        <v>32</v>
      </c>
    </row>
    <row r="187" spans="1:15" ht="89.25" x14ac:dyDescent="0.2">
      <c r="A187" s="34">
        <f t="shared" si="46"/>
        <v>32</v>
      </c>
      <c r="B187" s="61" t="s">
        <v>102</v>
      </c>
      <c r="C187" s="61" t="s">
        <v>101</v>
      </c>
      <c r="D187" s="60" t="s">
        <v>398</v>
      </c>
      <c r="E187" s="60" t="s">
        <v>121</v>
      </c>
      <c r="F187" s="84">
        <f t="shared" si="48"/>
        <v>796</v>
      </c>
      <c r="G187" s="119" t="s">
        <v>1</v>
      </c>
      <c r="H187" s="89">
        <v>1</v>
      </c>
      <c r="I187" s="75" t="s">
        <v>399</v>
      </c>
      <c r="J187" s="86" t="s">
        <v>400</v>
      </c>
      <c r="K187" s="64">
        <v>750</v>
      </c>
      <c r="L187" s="65" t="s">
        <v>58</v>
      </c>
      <c r="M187" s="65" t="s">
        <v>80</v>
      </c>
      <c r="N187" s="61" t="s">
        <v>401</v>
      </c>
      <c r="O187" s="60" t="s">
        <v>32</v>
      </c>
    </row>
    <row r="188" spans="1:15" ht="127.5" x14ac:dyDescent="0.2">
      <c r="A188" s="34">
        <f t="shared" si="46"/>
        <v>33</v>
      </c>
      <c r="B188" s="61" t="s">
        <v>102</v>
      </c>
      <c r="C188" s="61" t="s">
        <v>101</v>
      </c>
      <c r="D188" s="60" t="s">
        <v>390</v>
      </c>
      <c r="E188" s="60" t="s">
        <v>121</v>
      </c>
      <c r="F188" s="84">
        <f t="shared" si="48"/>
        <v>796</v>
      </c>
      <c r="G188" s="119" t="s">
        <v>1</v>
      </c>
      <c r="H188" s="89">
        <v>1</v>
      </c>
      <c r="I188" s="75" t="s">
        <v>90</v>
      </c>
      <c r="J188" s="86" t="s">
        <v>89</v>
      </c>
      <c r="K188" s="64">
        <v>1000</v>
      </c>
      <c r="L188" s="65" t="s">
        <v>58</v>
      </c>
      <c r="M188" s="65" t="s">
        <v>80</v>
      </c>
      <c r="N188" s="61" t="s">
        <v>401</v>
      </c>
      <c r="O188" s="60" t="s">
        <v>32</v>
      </c>
    </row>
    <row r="189" spans="1:15" ht="89.25" x14ac:dyDescent="0.2">
      <c r="A189" s="34">
        <f t="shared" si="46"/>
        <v>34</v>
      </c>
      <c r="B189" s="61" t="s">
        <v>102</v>
      </c>
      <c r="C189" s="61" t="s">
        <v>101</v>
      </c>
      <c r="D189" s="60" t="s">
        <v>391</v>
      </c>
      <c r="E189" s="60" t="s">
        <v>121</v>
      </c>
      <c r="F189" s="84">
        <f t="shared" si="48"/>
        <v>796</v>
      </c>
      <c r="G189" s="119" t="s">
        <v>1</v>
      </c>
      <c r="H189" s="89">
        <v>1</v>
      </c>
      <c r="I189" s="75" t="s">
        <v>234</v>
      </c>
      <c r="J189" s="86" t="s">
        <v>235</v>
      </c>
      <c r="K189" s="64">
        <v>750</v>
      </c>
      <c r="L189" s="65" t="s">
        <v>58</v>
      </c>
      <c r="M189" s="65" t="s">
        <v>80</v>
      </c>
      <c r="N189" s="61" t="s">
        <v>401</v>
      </c>
      <c r="O189" s="60" t="s">
        <v>32</v>
      </c>
    </row>
    <row r="190" spans="1:15" ht="165.75" x14ac:dyDescent="0.2">
      <c r="A190" s="34">
        <f t="shared" si="46"/>
        <v>35</v>
      </c>
      <c r="B190" s="61" t="s">
        <v>102</v>
      </c>
      <c r="C190" s="61" t="s">
        <v>101</v>
      </c>
      <c r="D190" s="60" t="s">
        <v>392</v>
      </c>
      <c r="E190" s="60" t="s">
        <v>121</v>
      </c>
      <c r="F190" s="84">
        <f t="shared" si="48"/>
        <v>796</v>
      </c>
      <c r="G190" s="119" t="s">
        <v>1</v>
      </c>
      <c r="H190" s="89">
        <v>2</v>
      </c>
      <c r="I190" s="75" t="s">
        <v>242</v>
      </c>
      <c r="J190" s="86" t="s">
        <v>393</v>
      </c>
      <c r="K190" s="64">
        <v>2500</v>
      </c>
      <c r="L190" s="65" t="s">
        <v>58</v>
      </c>
      <c r="M190" s="65" t="s">
        <v>80</v>
      </c>
      <c r="N190" s="61" t="s">
        <v>401</v>
      </c>
      <c r="O190" s="60" t="s">
        <v>32</v>
      </c>
    </row>
    <row r="191" spans="1:15" ht="63.75" x14ac:dyDescent="0.2">
      <c r="A191" s="34">
        <f t="shared" si="46"/>
        <v>36</v>
      </c>
      <c r="B191" s="61">
        <v>43</v>
      </c>
      <c r="C191" s="61">
        <v>43</v>
      </c>
      <c r="D191" s="60" t="s">
        <v>418</v>
      </c>
      <c r="E191" s="60" t="s">
        <v>13</v>
      </c>
      <c r="F191" s="63">
        <f t="shared" si="48"/>
        <v>796</v>
      </c>
      <c r="G191" s="63" t="s">
        <v>1</v>
      </c>
      <c r="H191" s="72">
        <v>1</v>
      </c>
      <c r="I191" s="59" t="s">
        <v>60</v>
      </c>
      <c r="J191" s="60" t="s">
        <v>59</v>
      </c>
      <c r="K191" s="72">
        <v>10896.05</v>
      </c>
      <c r="L191" s="65" t="s">
        <v>58</v>
      </c>
      <c r="M191" s="65" t="s">
        <v>77</v>
      </c>
      <c r="N191" s="61" t="s">
        <v>41</v>
      </c>
      <c r="O191" s="62" t="s">
        <v>32</v>
      </c>
    </row>
    <row r="192" spans="1:15" ht="63.75" x14ac:dyDescent="0.2">
      <c r="A192" s="34">
        <f t="shared" si="46"/>
        <v>37</v>
      </c>
      <c r="B192" s="61">
        <v>43</v>
      </c>
      <c r="C192" s="79">
        <v>43</v>
      </c>
      <c r="D192" s="60" t="s">
        <v>417</v>
      </c>
      <c r="E192" s="60" t="s">
        <v>13</v>
      </c>
      <c r="F192" s="63">
        <f t="shared" si="48"/>
        <v>796</v>
      </c>
      <c r="G192" s="63" t="s">
        <v>1</v>
      </c>
      <c r="H192" s="64">
        <v>5</v>
      </c>
      <c r="I192" s="65" t="s">
        <v>14</v>
      </c>
      <c r="J192" s="60" t="s">
        <v>30</v>
      </c>
      <c r="K192" s="72">
        <v>10069.35</v>
      </c>
      <c r="L192" s="65" t="s">
        <v>58</v>
      </c>
      <c r="M192" s="65" t="s">
        <v>80</v>
      </c>
      <c r="N192" s="61" t="s">
        <v>41</v>
      </c>
      <c r="O192" s="62" t="s">
        <v>32</v>
      </c>
    </row>
    <row r="193" spans="1:15" ht="76.5" x14ac:dyDescent="0.2">
      <c r="A193" s="34">
        <f t="shared" si="46"/>
        <v>38</v>
      </c>
      <c r="B193" s="61" t="s">
        <v>432</v>
      </c>
      <c r="C193" s="61" t="s">
        <v>433</v>
      </c>
      <c r="D193" s="60" t="s">
        <v>434</v>
      </c>
      <c r="E193" s="60" t="s">
        <v>13</v>
      </c>
      <c r="F193" s="63">
        <f t="shared" si="48"/>
        <v>796</v>
      </c>
      <c r="G193" s="63" t="s">
        <v>1</v>
      </c>
      <c r="H193" s="72">
        <v>1</v>
      </c>
      <c r="I193" s="59" t="s">
        <v>435</v>
      </c>
      <c r="J193" s="60" t="s">
        <v>436</v>
      </c>
      <c r="K193" s="72">
        <v>2574.65</v>
      </c>
      <c r="L193" s="65" t="s">
        <v>58</v>
      </c>
      <c r="M193" s="65" t="s">
        <v>97</v>
      </c>
      <c r="N193" s="61" t="s">
        <v>41</v>
      </c>
      <c r="O193" s="62" t="s">
        <v>32</v>
      </c>
    </row>
    <row r="194" spans="1:15" ht="63.75" x14ac:dyDescent="0.2">
      <c r="A194" s="34">
        <f t="shared" si="46"/>
        <v>39</v>
      </c>
      <c r="B194" s="61" t="s">
        <v>437</v>
      </c>
      <c r="C194" s="61" t="s">
        <v>438</v>
      </c>
      <c r="D194" s="60" t="s">
        <v>439</v>
      </c>
      <c r="E194" s="60" t="s">
        <v>13</v>
      </c>
      <c r="F194" s="63">
        <f t="shared" si="48"/>
        <v>796</v>
      </c>
      <c r="G194" s="63" t="s">
        <v>1</v>
      </c>
      <c r="H194" s="72">
        <v>1</v>
      </c>
      <c r="I194" s="59" t="s">
        <v>435</v>
      </c>
      <c r="J194" s="60" t="s">
        <v>440</v>
      </c>
      <c r="K194" s="72">
        <v>16913.71</v>
      </c>
      <c r="L194" s="65" t="s">
        <v>58</v>
      </c>
      <c r="M194" s="65" t="s">
        <v>97</v>
      </c>
      <c r="N194" s="61" t="s">
        <v>41</v>
      </c>
      <c r="O194" s="62" t="s">
        <v>32</v>
      </c>
    </row>
    <row r="195" spans="1:15" ht="63.75" x14ac:dyDescent="0.2">
      <c r="A195" s="34">
        <f t="shared" si="46"/>
        <v>40</v>
      </c>
      <c r="B195" s="61" t="s">
        <v>437</v>
      </c>
      <c r="C195" s="61" t="s">
        <v>438</v>
      </c>
      <c r="D195" s="60" t="s">
        <v>441</v>
      </c>
      <c r="E195" s="60" t="s">
        <v>13</v>
      </c>
      <c r="F195" s="63">
        <f t="shared" si="48"/>
        <v>796</v>
      </c>
      <c r="G195" s="63" t="s">
        <v>1</v>
      </c>
      <c r="H195" s="72">
        <v>1</v>
      </c>
      <c r="I195" s="59" t="s">
        <v>435</v>
      </c>
      <c r="J195" s="60" t="s">
        <v>442</v>
      </c>
      <c r="K195" s="72">
        <v>18022.099999999999</v>
      </c>
      <c r="L195" s="65" t="s">
        <v>58</v>
      </c>
      <c r="M195" s="65" t="s">
        <v>80</v>
      </c>
      <c r="N195" s="61" t="s">
        <v>41</v>
      </c>
      <c r="O195" s="62" t="s">
        <v>32</v>
      </c>
    </row>
    <row r="196" spans="1:15" ht="63.75" x14ac:dyDescent="0.2">
      <c r="A196" s="34">
        <f t="shared" si="46"/>
        <v>41</v>
      </c>
      <c r="B196" s="61">
        <v>43</v>
      </c>
      <c r="C196" s="79">
        <v>43</v>
      </c>
      <c r="D196" s="61" t="s">
        <v>458</v>
      </c>
      <c r="E196" s="60" t="s">
        <v>13</v>
      </c>
      <c r="F196" s="63">
        <f t="shared" si="48"/>
        <v>796</v>
      </c>
      <c r="G196" s="63" t="s">
        <v>1</v>
      </c>
      <c r="H196" s="64">
        <v>1</v>
      </c>
      <c r="I196" s="65" t="s">
        <v>14</v>
      </c>
      <c r="J196" s="60" t="s">
        <v>30</v>
      </c>
      <c r="K196" s="72">
        <v>21473</v>
      </c>
      <c r="L196" s="65" t="s">
        <v>58</v>
      </c>
      <c r="M196" s="65" t="s">
        <v>80</v>
      </c>
      <c r="N196" s="61" t="s">
        <v>41</v>
      </c>
      <c r="O196" s="62" t="s">
        <v>32</v>
      </c>
    </row>
    <row r="197" spans="1:15" ht="69" customHeight="1" x14ac:dyDescent="0.2">
      <c r="A197" s="34">
        <f t="shared" si="46"/>
        <v>42</v>
      </c>
      <c r="B197" s="65" t="s">
        <v>71</v>
      </c>
      <c r="C197" s="79" t="s">
        <v>92</v>
      </c>
      <c r="D197" s="86" t="s">
        <v>110</v>
      </c>
      <c r="E197" s="61" t="s">
        <v>13</v>
      </c>
      <c r="F197" s="123" t="s">
        <v>69</v>
      </c>
      <c r="G197" s="61" t="s">
        <v>1</v>
      </c>
      <c r="H197" s="64">
        <v>1</v>
      </c>
      <c r="I197" s="75" t="s">
        <v>111</v>
      </c>
      <c r="J197" s="61" t="s">
        <v>67</v>
      </c>
      <c r="K197" s="85">
        <v>2659.22</v>
      </c>
      <c r="L197" s="65" t="s">
        <v>58</v>
      </c>
      <c r="M197" s="65" t="s">
        <v>97</v>
      </c>
      <c r="N197" s="61" t="s">
        <v>41</v>
      </c>
      <c r="O197" s="62" t="s">
        <v>32</v>
      </c>
    </row>
    <row r="198" spans="1:15" ht="19.5" customHeight="1" x14ac:dyDescent="0.2">
      <c r="A198" s="167" t="s">
        <v>46</v>
      </c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9"/>
    </row>
    <row r="199" spans="1:15" ht="102" x14ac:dyDescent="0.2">
      <c r="A199" s="34">
        <f>A197+1</f>
        <v>43</v>
      </c>
      <c r="B199" s="23" t="s">
        <v>71</v>
      </c>
      <c r="C199" s="36" t="s">
        <v>112</v>
      </c>
      <c r="D199" s="39" t="s">
        <v>113</v>
      </c>
      <c r="E199" s="26" t="s">
        <v>13</v>
      </c>
      <c r="F199" s="58" t="s">
        <v>69</v>
      </c>
      <c r="G199" s="26" t="s">
        <v>1</v>
      </c>
      <c r="H199" s="22">
        <v>2</v>
      </c>
      <c r="I199" s="35" t="s">
        <v>114</v>
      </c>
      <c r="J199" s="26" t="s">
        <v>89</v>
      </c>
      <c r="K199" s="45">
        <v>20123.63</v>
      </c>
      <c r="L199" s="23" t="s">
        <v>96</v>
      </c>
      <c r="M199" s="23" t="s">
        <v>115</v>
      </c>
      <c r="N199" s="26" t="s">
        <v>41</v>
      </c>
      <c r="O199" s="37" t="s">
        <v>32</v>
      </c>
    </row>
    <row r="200" spans="1:15" x14ac:dyDescent="0.2">
      <c r="A200" s="167" t="s">
        <v>296</v>
      </c>
      <c r="B200" s="168"/>
      <c r="C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9"/>
    </row>
    <row r="201" spans="1:15" ht="318.75" x14ac:dyDescent="0.2">
      <c r="A201" s="6">
        <f>A199+1</f>
        <v>44</v>
      </c>
      <c r="B201" s="26" t="s">
        <v>102</v>
      </c>
      <c r="C201" s="26" t="s">
        <v>101</v>
      </c>
      <c r="D201" s="33" t="s">
        <v>120</v>
      </c>
      <c r="E201" s="33" t="s">
        <v>121</v>
      </c>
      <c r="F201" s="51">
        <f>IF(G201="тн",168,IF(G201="шт",796,IF(G201="кг",166,IF(G201="м2",55,IF(G201="м3",113,IF(G201="п.м.",18,IF(G201="секц",840,IF(G201="компл",839,0))))))))</f>
        <v>796</v>
      </c>
      <c r="G201" s="33" t="s">
        <v>1</v>
      </c>
      <c r="H201" s="55">
        <v>80</v>
      </c>
      <c r="I201" s="44" t="s">
        <v>14</v>
      </c>
      <c r="J201" s="33" t="s">
        <v>30</v>
      </c>
      <c r="K201" s="50">
        <v>8633.92</v>
      </c>
      <c r="L201" s="23" t="s">
        <v>72</v>
      </c>
      <c r="M201" s="23" t="s">
        <v>50</v>
      </c>
      <c r="N201" s="26" t="s">
        <v>122</v>
      </c>
      <c r="O201" s="37" t="s">
        <v>32</v>
      </c>
    </row>
    <row r="202" spans="1:15" ht="63.75" x14ac:dyDescent="0.2">
      <c r="A202" s="6">
        <f>A201+1</f>
        <v>45</v>
      </c>
      <c r="B202" s="11" t="s">
        <v>37</v>
      </c>
      <c r="C202" s="11" t="s">
        <v>38</v>
      </c>
      <c r="D202" s="10" t="s">
        <v>297</v>
      </c>
      <c r="E202" s="10" t="s">
        <v>13</v>
      </c>
      <c r="F202" s="12">
        <v>796</v>
      </c>
      <c r="G202" s="26" t="s">
        <v>1</v>
      </c>
      <c r="H202" s="26" t="s">
        <v>0</v>
      </c>
      <c r="I202" s="23" t="s">
        <v>14</v>
      </c>
      <c r="J202" s="9" t="s">
        <v>30</v>
      </c>
      <c r="K202" s="22">
        <v>6000</v>
      </c>
      <c r="L202" s="23" t="s">
        <v>49</v>
      </c>
      <c r="M202" s="23" t="s">
        <v>50</v>
      </c>
      <c r="N202" s="26" t="s">
        <v>41</v>
      </c>
      <c r="O202" s="11" t="s">
        <v>32</v>
      </c>
    </row>
    <row r="203" spans="1:15" ht="63.75" x14ac:dyDescent="0.2">
      <c r="A203" s="6">
        <f>A202+1</f>
        <v>46</v>
      </c>
      <c r="B203" s="11" t="s">
        <v>40</v>
      </c>
      <c r="C203" s="11" t="s">
        <v>38</v>
      </c>
      <c r="D203" s="10" t="s">
        <v>298</v>
      </c>
      <c r="E203" s="10" t="s">
        <v>13</v>
      </c>
      <c r="F203" s="12">
        <v>796</v>
      </c>
      <c r="G203" s="26" t="s">
        <v>1</v>
      </c>
      <c r="H203" s="26" t="s">
        <v>0</v>
      </c>
      <c r="I203" s="23" t="s">
        <v>14</v>
      </c>
      <c r="J203" s="9" t="s">
        <v>30</v>
      </c>
      <c r="K203" s="22">
        <v>6000</v>
      </c>
      <c r="L203" s="35" t="s">
        <v>54</v>
      </c>
      <c r="M203" s="35" t="s">
        <v>55</v>
      </c>
      <c r="N203" s="26" t="s">
        <v>41</v>
      </c>
      <c r="O203" s="11" t="s">
        <v>32</v>
      </c>
    </row>
  </sheetData>
  <sortState ref="A19:N20">
    <sortCondition ref="K20"/>
  </sortState>
  <mergeCells count="60">
    <mergeCell ref="A200:O200"/>
    <mergeCell ref="K150:K152"/>
    <mergeCell ref="L150:M150"/>
    <mergeCell ref="F151:F152"/>
    <mergeCell ref="G151:G152"/>
    <mergeCell ref="I151:I152"/>
    <mergeCell ref="J151:J152"/>
    <mergeCell ref="A198:O198"/>
    <mergeCell ref="A115:O115"/>
    <mergeCell ref="A134:O134"/>
    <mergeCell ref="A149:A152"/>
    <mergeCell ref="B149:B152"/>
    <mergeCell ref="C149:C152"/>
    <mergeCell ref="D149:M149"/>
    <mergeCell ref="N149:N152"/>
    <mergeCell ref="A154:O154"/>
    <mergeCell ref="A163:O163"/>
    <mergeCell ref="O149:O151"/>
    <mergeCell ref="D150:D152"/>
    <mergeCell ref="E150:E152"/>
    <mergeCell ref="F150:G150"/>
    <mergeCell ref="H150:H152"/>
    <mergeCell ref="I150:J150"/>
    <mergeCell ref="A11:D11"/>
    <mergeCell ref="E10:O10"/>
    <mergeCell ref="H15:H17"/>
    <mergeCell ref="A63:O63"/>
    <mergeCell ref="A19:O19"/>
    <mergeCell ref="A7:D7"/>
    <mergeCell ref="A8:D8"/>
    <mergeCell ref="C14:C17"/>
    <mergeCell ref="E15:E17"/>
    <mergeCell ref="E9:O9"/>
    <mergeCell ref="O14:O16"/>
    <mergeCell ref="J16:J17"/>
    <mergeCell ref="L15:M15"/>
    <mergeCell ref="F15:G15"/>
    <mergeCell ref="E11:O11"/>
    <mergeCell ref="G16:G17"/>
    <mergeCell ref="B14:B17"/>
    <mergeCell ref="A14:A17"/>
    <mergeCell ref="D15:D17"/>
    <mergeCell ref="N14:N17"/>
    <mergeCell ref="E8:O8"/>
    <mergeCell ref="A3:O3"/>
    <mergeCell ref="A4:O4"/>
    <mergeCell ref="L1:O2"/>
    <mergeCell ref="E12:O12"/>
    <mergeCell ref="K15:K17"/>
    <mergeCell ref="I15:J15"/>
    <mergeCell ref="D14:M14"/>
    <mergeCell ref="F16:F17"/>
    <mergeCell ref="I16:I17"/>
    <mergeCell ref="A5:O5"/>
    <mergeCell ref="A6:D6"/>
    <mergeCell ref="A10:D10"/>
    <mergeCell ref="A12:D12"/>
    <mergeCell ref="A9:D9"/>
    <mergeCell ref="E6:O6"/>
    <mergeCell ref="E7:O7"/>
  </mergeCells>
  <phoneticPr fontId="1" type="noConversion"/>
  <hyperlinks>
    <hyperlink ref="E9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2026</vt:lpstr>
      <vt:lpstr>Лист1</vt:lpstr>
      <vt:lpstr>'ПЗ 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2026-07-13T01:36:38Z</dcterms:modified>
</cp:coreProperties>
</file>